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checkCompatibility="1"/>
  <mc:AlternateContent xmlns:mc="http://schemas.openxmlformats.org/markup-compatibility/2006">
    <mc:Choice Requires="x15">
      <x15ac:absPath xmlns:x15ac="http://schemas.microsoft.com/office/spreadsheetml/2010/11/ac" url="C:\Users\Občina Črna\Desktop\430-2026 javna naročila 2026\3.Sanacija GC 113001 žerjav- jurin-križan\"/>
    </mc:Choice>
  </mc:AlternateContent>
  <xr:revisionPtr revIDLastSave="0" documentId="13_ncr:1_{366DB4A5-5635-4A98-9FD4-04C7C5EBBDB3}" xr6:coauthVersionLast="47" xr6:coauthVersionMax="47" xr10:uidLastSave="{00000000-0000-0000-0000-000000000000}"/>
  <bookViews>
    <workbookView xWindow="28680" yWindow="-120" windowWidth="29040" windowHeight="15720" tabRatio="947" activeTab="1" xr2:uid="{00000000-000D-0000-FFFF-FFFF00000000}"/>
  </bookViews>
  <sheets>
    <sheet name="REKAP_CESTA" sheetId="176" r:id="rId1"/>
    <sheet name="CESTA_predr" sheetId="177" r:id="rId2"/>
  </sheets>
  <definedNames>
    <definedName name="_xlnm.Print_Area" localSheetId="1">CESTA_predr!$A$1:$F$94</definedName>
    <definedName name="_xlnm.Print_Area" localSheetId="0">REKAP_CESTA!$A$1:$G$30</definedName>
    <definedName name="_xlnm.Print_Titles" localSheetId="1">CESTA_predr!$1:$1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3" i="177" l="1"/>
  <c r="F25" i="177"/>
  <c r="F13" i="177"/>
  <c r="F11" i="177"/>
  <c r="F87" i="177"/>
  <c r="F84" i="177"/>
  <c r="F82" i="177"/>
  <c r="F77" i="177"/>
  <c r="F75" i="177"/>
  <c r="F69" i="177"/>
  <c r="F67" i="177"/>
  <c r="F65" i="177"/>
  <c r="F63" i="177"/>
  <c r="F61" i="177"/>
  <c r="F59" i="177"/>
  <c r="F58" i="177"/>
  <c r="F57" i="177"/>
  <c r="F55" i="177"/>
  <c r="F54" i="177"/>
  <c r="F53" i="177"/>
  <c r="F51" i="177"/>
  <c r="F45" i="177"/>
  <c r="F43" i="177"/>
  <c r="F41" i="177"/>
  <c r="F39" i="177"/>
  <c r="F36" i="177"/>
  <c r="F35" i="177"/>
  <c r="F34" i="177"/>
  <c r="F32" i="177"/>
  <c r="F27" i="177"/>
  <c r="F23" i="177"/>
  <c r="F21" i="177"/>
  <c r="F9" i="177"/>
  <c r="F7" i="177"/>
  <c r="F15" i="177" l="1"/>
  <c r="F78" i="177"/>
  <c r="F71" i="177"/>
  <c r="F47" i="177"/>
  <c r="G12" i="176" l="1"/>
  <c r="G18" i="176" s="1"/>
  <c r="G20" i="176" s="1"/>
  <c r="G23" i="176" l="1"/>
  <c r="G25" i="176" s="1"/>
  <c r="G27" i="176" s="1"/>
</calcChain>
</file>

<file path=xl/sharedStrings.xml><?xml version="1.0" encoding="utf-8"?>
<sst xmlns="http://schemas.openxmlformats.org/spreadsheetml/2006/main" count="130" uniqueCount="89">
  <si>
    <t>št.</t>
  </si>
  <si>
    <t>1</t>
  </si>
  <si>
    <t>opis dela</t>
  </si>
  <si>
    <t>mer.
en.</t>
  </si>
  <si>
    <t>količina</t>
  </si>
  <si>
    <t>Preddela</t>
  </si>
  <si>
    <t>kos</t>
  </si>
  <si>
    <t>2</t>
  </si>
  <si>
    <t>3</t>
  </si>
  <si>
    <t>m3</t>
  </si>
  <si>
    <t>m2</t>
  </si>
  <si>
    <t>4</t>
  </si>
  <si>
    <t>5</t>
  </si>
  <si>
    <t>m'</t>
  </si>
  <si>
    <t>6</t>
  </si>
  <si>
    <t>7</t>
  </si>
  <si>
    <t>8</t>
  </si>
  <si>
    <t>9</t>
  </si>
  <si>
    <t>10</t>
  </si>
  <si>
    <t xml:space="preserve">Polaganje cevi in montaža jaškov </t>
  </si>
  <si>
    <t>1.1</t>
  </si>
  <si>
    <t>1.2</t>
  </si>
  <si>
    <t>1.3</t>
  </si>
  <si>
    <t>1.4</t>
  </si>
  <si>
    <t>Zaključna in ostala dela</t>
  </si>
  <si>
    <t>Rezanje asfalta</t>
  </si>
  <si>
    <t>1.</t>
  </si>
  <si>
    <t xml:space="preserve">REKAPITULACIJA </t>
  </si>
  <si>
    <t>cena na enoto (EUR)</t>
  </si>
  <si>
    <t>skupaj (EUR)</t>
  </si>
  <si>
    <t>SKUPAJ</t>
  </si>
  <si>
    <t>Zgornji ustroj</t>
  </si>
  <si>
    <t>1.5</t>
  </si>
  <si>
    <t xml:space="preserve">                                                          SKUPAJ POLAGANJE CEVI IN MONTAŽA JAŠKOV</t>
  </si>
  <si>
    <t xml:space="preserve">                                                                                              SKUPAJ ZGORNJI USTROJ</t>
  </si>
  <si>
    <t xml:space="preserve">                                                                                             SKUPAJ ZEMELJSKA DELA</t>
  </si>
  <si>
    <t xml:space="preserve">                                                                                                         SKUPAJ PREDDELA</t>
  </si>
  <si>
    <t xml:space="preserve">                                                                                              SKUPAJ ZAKLJUČNA DELA</t>
  </si>
  <si>
    <t xml:space="preserve">Planiranje in utrjevanje planuma spodnjega ustroja </t>
  </si>
  <si>
    <t>kompl</t>
  </si>
  <si>
    <t>Meritev zbitosti vgrajenega tampona</t>
  </si>
  <si>
    <t>Zemeljska dela</t>
  </si>
  <si>
    <t>11</t>
  </si>
  <si>
    <t>SKUPAJ z DDV</t>
  </si>
  <si>
    <t>kpl</t>
  </si>
  <si>
    <t xml:space="preserve">Opomba: </t>
  </si>
  <si>
    <t>Količine zemeljskih del (izkopi, pretovarjanja, natovarjanja, prevozi, zasipi…) se obračunavajo v prostornini raščenega stanja oziroma vgrajenega in utrjenega stanja</t>
  </si>
  <si>
    <t>SKUPAJ brez DDV</t>
  </si>
  <si>
    <t>DDV</t>
  </si>
  <si>
    <t>22%</t>
  </si>
  <si>
    <t>Strojno nakladanje in odvoz odvečnega materiala na deponijo k registriranemu zbiralcu tovrstnih odpadkov vključno s plačilom vseh potrebnih okoljskih dajatev</t>
  </si>
  <si>
    <t>Izdelava spodnje nosilne (stabilizirane) plasti bituminizirane zmesi AC 22 base, B 50/70 A4 v debelini 6 cm</t>
  </si>
  <si>
    <t xml:space="preserve">Izdelava obrabne in zaporne plasti bituminizirane zmesi AC 8 surf B 50/70 A4 v debelini 4 cm </t>
  </si>
  <si>
    <t>Čiščenje cevi obstoječih prepustov</t>
  </si>
  <si>
    <t>- Ab cevi različnih premerov</t>
  </si>
  <si>
    <t xml:space="preserve">Humusiranje po končanih delih s predhodno odstranjenim humusom v deb. 20cm in zatravitev humusiranih površin s travnim semenom ob dodajanju umetnega gnojila. </t>
  </si>
  <si>
    <t>Ureditev obstoječega jarka ob cesti (čiščenje, profiliranje jarka) z odvozom odvečnega materiala na deponijo s stroški deponiranja in takse</t>
  </si>
  <si>
    <t>Dosutje bankin v debelini vgrajenih asfaltnih plasti in širini do 0,50 m s finejšim gramoznim materialom z utrjevanjem</t>
  </si>
  <si>
    <t>Dobava in polaganje geotekstila natezna 
trdnost 13,5 kN/m oz. gostote 300g/m2 na planum vozišča. Položitev v primeru slabe podlage - odobri nadzor</t>
  </si>
  <si>
    <t>Odriv humusa in mehke zemljine ob cesti v debelini 20 cm in odvoz na deponijo.</t>
  </si>
  <si>
    <t>Kompletna ureditev novega jarka ob cesti globine 30 cm, širina dna 30 cm (izkop, čiščenje, profiliranje jarka) z odvozom odvečnega materiala na deponijo s stroški deponiranja in takse</t>
  </si>
  <si>
    <t>Kompletna odstranitev grmovnic in majhnih dreves (debla do debeline 10 cm) in odvoz na deponijo</t>
  </si>
  <si>
    <t>Kompletna izvedba ureditve/zavarovanja brežine v območju vtoka ali iztoka iz prepusta ali utrditve brežine ob cesti</t>
  </si>
  <si>
    <t xml:space="preserve">Ureditev se izvede s kamnito oblogo; kamen v betonu.
Velikost kamnov cca. 30 cm; beton C25/30.
</t>
  </si>
  <si>
    <t>Kombinirani (strojno - ročni) izkop  jarka za drenažo (g=0,2, š=0,4) in prepuste (jašek) ter kanalizacijo, nakladanje  in odvoz na deponijo s stroški deponiranja in takse</t>
  </si>
  <si>
    <t>Ureditev brežine (škarpiranje) v naklonu,material II. in IV. ktg,  nakladanje  in odvoz na deponijo s stroški deponiranja in takse.</t>
  </si>
  <si>
    <t>Izdelava izravnalne plasti iz drobljenca v debelini do 5 cm - grediranje, vključno z valjanjem in utrjevanjem do 90 Mpa</t>
  </si>
  <si>
    <t>Izdelava oz oblikovanje mulde širine 0,5 m v enaki sestavi kot zgornji ustroj vozišča</t>
  </si>
  <si>
    <r>
      <rPr>
        <b/>
        <sz val="10"/>
        <rFont val="Arial CE"/>
        <charset val="238"/>
      </rPr>
      <t xml:space="preserve">Kompletna ureditev prometnega režima v času gradnje:
</t>
    </r>
    <r>
      <rPr>
        <sz val="10"/>
        <rFont val="Arial CE"/>
        <family val="2"/>
        <charset val="238"/>
      </rPr>
      <t xml:space="preserve">postavitev prometne signalizacije skladno s pridobljenim dovoljenjem za zaporo ceste vključno z obveščanjem javnosti;
</t>
    </r>
    <r>
      <rPr>
        <i/>
        <sz val="10"/>
        <rFont val="Arial CE"/>
        <charset val="238"/>
      </rPr>
      <t>(POSTAVKA VELJA ZA CELOTNO INVESTICIJO).</t>
    </r>
  </si>
  <si>
    <t>Zasip drenažne cevi z peskom 16 - 32 (dobava in vgradnja) v debelini min. 30 cm in širine 40 cm</t>
  </si>
  <si>
    <t>Kompletna odstranitev dreves in panjev dreves  (debla debeline 10- 20 cm) in odvoz na deponijo</t>
  </si>
  <si>
    <t>Kompletna odstranitev dreves in panjev dreves  (debla debeline 20-30 cm) in odvoz na deponijo</t>
  </si>
  <si>
    <t>Kombinirani (strojno - ročni) površinski izkop zemljine III./IV. Kat, (g=70 cm), nakladanje in odvoz na deponijo s stroški deponiranja in takse.</t>
  </si>
  <si>
    <t>Kombinirani (strojno - ročni) površinski izkop zemljine V. Kat, , nakladanje in odvoz na deponijo s stroški deponiranja in takse.</t>
  </si>
  <si>
    <t>Dobava in vgradnja nevezane nosilne plasti enakomerno zrnatega tamponskega drobljenca v cesti (zmrzlinsko odpornega) TD120 v debelini 40 cm;                                                                
Kamniti agregat pred vgradnjo ne sme imeti več kot 5% finih delcev (velikost zrnc pod 0,063 mm), po vgradnji pa ne sme imeti več kot 8% le teh. Zbitost EV2=60Mpa</t>
  </si>
  <si>
    <t xml:space="preserve">                                                                                                VSE SKUPAJ: </t>
  </si>
  <si>
    <t>Naročnik:</t>
  </si>
  <si>
    <t>Ponudnik:</t>
  </si>
  <si>
    <t>Št. ponudbe:</t>
  </si>
  <si>
    <t>Datum:</t>
  </si>
  <si>
    <t>Popisi del s predizmerami</t>
  </si>
  <si>
    <t>Cesta Žerjav-Jurin-Križan, ureditev in priprava ceste za asfaltiranje v dolžini 2000 m</t>
  </si>
  <si>
    <t>Priprava gradbišča: 
Zavarovanje gradbišča (s predpisano prometno signalizacijo, varovalno ograjo, opozorilno vrvico, zavarovanje gradbene jame itd), odstranitev eventualnih ovir (betonskih klopi, betonskih bunk, klopi, hidrantov, fontan, smetnjakov,...), ograj, grmičkov, živih mej, mejnikov, okrasnega drevja, drugih rastlin, prometnih znakov in ostalih označevalnih znakov,.... Postavitev gradbiščne table, zaščitne ograje, kontejnerjev, WC-jev, elektrike...ter ureditev delovnih platojev, dostopov in vseh potrebnih dovozov.  Čiščenje obstoječih cestnih površin v času gradnje in po končanju gradnje cestnih površin. Velja za celoten obseg gradnje.Po končanih delih gradbišče vzpostaviti v prvotno stanje. Dožina trase cca. 2000 m
(POSTAVKA ZAJEMA CELOTNO INVESTICIJO)</t>
  </si>
  <si>
    <t>Izdelava vzdolžne drenaže, na planumu izkopa z gibljivimi PE cevmi premera 125 mm, vključno s pripravo betonske posteljice (mulde ), š=40 cm, h=10cm.</t>
  </si>
  <si>
    <t xml:space="preserve">Dobava in vgradnja nevezane nosilne plasti enakomerno zrnatega tamponskega drobljenca v cesti (zmrzlinsko odpornega) TD32 v debelini 30 cm ;                                                                
Kamniti agregat pred vgradnjo ne sme imeti več kot 5% finih delcev (velikost zrnc pod 0,063 mm), po vgradnji pa ne sme imeti več kot 8% le teh. </t>
  </si>
  <si>
    <t>Ureditev ceste Žerjav-Jurin-Križan</t>
  </si>
  <si>
    <t>Cesta Žerjav-Jurin-Križan v dolžini 2000m</t>
  </si>
  <si>
    <t>Nepredvidena dela 10%</t>
  </si>
  <si>
    <t>Občina Črna na Koroškem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</si>
</sst>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4" x14ac:knownFonts="1">
    <font>
      <sz val="10"/>
      <name val="Arial CE"/>
      <charset val="238"/>
    </font>
    <font>
      <sz val="11"/>
      <name val="Arial CE"/>
      <family val="2"/>
      <charset val="238"/>
    </font>
    <font>
      <sz val="10"/>
      <name val="Arial CE"/>
      <family val="2"/>
      <charset val="238"/>
    </font>
    <font>
      <b/>
      <sz val="10"/>
      <name val="Arial"/>
      <family val="2"/>
      <charset val="238"/>
    </font>
    <font>
      <sz val="10"/>
      <name val="Arial"/>
      <family val="2"/>
      <charset val="238"/>
    </font>
    <font>
      <sz val="10"/>
      <color indexed="10"/>
      <name val="Arial"/>
      <family val="2"/>
      <charset val="238"/>
    </font>
    <font>
      <sz val="10"/>
      <name val="Arial CE"/>
      <charset val="238"/>
    </font>
    <font>
      <sz val="11"/>
      <name val="Garamond"/>
      <family val="1"/>
      <charset val="238"/>
    </font>
    <font>
      <i/>
      <sz val="10"/>
      <name val="Arial"/>
      <family val="2"/>
      <charset val="238"/>
    </font>
    <font>
      <sz val="12"/>
      <name val="Arial"/>
      <family val="2"/>
      <charset val="238"/>
    </font>
    <font>
      <b/>
      <i/>
      <sz val="12"/>
      <name val="Arial"/>
      <family val="2"/>
      <charset val="238"/>
    </font>
    <font>
      <b/>
      <sz val="12"/>
      <name val="Arial"/>
      <family val="2"/>
      <charset val="238"/>
    </font>
    <font>
      <b/>
      <sz val="10"/>
      <name val="Arial CE"/>
      <charset val="238"/>
    </font>
    <font>
      <sz val="10"/>
      <name val="Arial CE"/>
    </font>
    <font>
      <b/>
      <sz val="10"/>
      <color rgb="FFFF0000"/>
      <name val="Arial CE"/>
      <charset val="238"/>
    </font>
    <font>
      <sz val="10"/>
      <name val="Tahoma"/>
      <family val="2"/>
      <charset val="238"/>
    </font>
    <font>
      <i/>
      <sz val="12"/>
      <name val="Arial"/>
      <family val="2"/>
      <charset val="238"/>
    </font>
    <font>
      <sz val="12"/>
      <color indexed="10"/>
      <name val="Arial"/>
      <family val="2"/>
      <charset val="238"/>
    </font>
    <font>
      <sz val="12"/>
      <color theme="1"/>
      <name val="Arial"/>
      <family val="2"/>
      <charset val="238"/>
    </font>
    <font>
      <sz val="10"/>
      <color theme="1"/>
      <name val="Arial"/>
      <family val="2"/>
      <charset val="238"/>
    </font>
    <font>
      <b/>
      <i/>
      <sz val="10"/>
      <name val="Arial"/>
      <family val="2"/>
      <charset val="238"/>
    </font>
    <font>
      <sz val="10"/>
      <color theme="1"/>
      <name val="Arial CE"/>
      <charset val="238"/>
    </font>
    <font>
      <i/>
      <sz val="10"/>
      <name val="Arial CE"/>
      <charset val="238"/>
    </font>
    <font>
      <sz val="14"/>
      <name val="Arial"/>
      <family val="2"/>
      <charset val="238"/>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double">
        <color indexed="64"/>
      </bottom>
      <diagonal/>
    </border>
    <border>
      <left style="thin">
        <color indexed="64"/>
      </left>
      <right/>
      <top/>
      <bottom/>
      <diagonal/>
    </border>
    <border>
      <left/>
      <right/>
      <top/>
      <bottom style="thin">
        <color indexed="64"/>
      </bottom>
      <diagonal/>
    </border>
  </borders>
  <cellStyleXfs count="10">
    <xf numFmtId="0" fontId="0" fillId="0" borderId="0"/>
    <xf numFmtId="0" fontId="13" fillId="0" borderId="0">
      <alignment vertical="top" wrapText="1"/>
    </xf>
    <xf numFmtId="0" fontId="1" fillId="0" borderId="0"/>
    <xf numFmtId="0" fontId="2" fillId="0" borderId="0"/>
    <xf numFmtId="0" fontId="6" fillId="0" borderId="0"/>
    <xf numFmtId="0" fontId="4" fillId="0" borderId="0"/>
    <xf numFmtId="0" fontId="7" fillId="0" borderId="0"/>
    <xf numFmtId="44" fontId="6" fillId="0" borderId="0" applyFont="0" applyFill="0" applyBorder="0" applyAlignment="0" applyProtection="0"/>
    <xf numFmtId="0" fontId="6" fillId="0" borderId="0"/>
    <xf numFmtId="0" fontId="4" fillId="0" borderId="0" applyFill="0" applyBorder="0"/>
  </cellStyleXfs>
  <cellXfs count="131">
    <xf numFmtId="0" fontId="0" fillId="0" borderId="0" xfId="0"/>
    <xf numFmtId="0" fontId="1" fillId="0" borderId="0" xfId="0" applyFont="1"/>
    <xf numFmtId="49" fontId="4" fillId="0" borderId="0" xfId="0" applyNumberFormat="1" applyFont="1" applyAlignment="1">
      <alignment horizontal="center" vertical="top"/>
    </xf>
    <xf numFmtId="0" fontId="4" fillId="0" borderId="0" xfId="0" applyFont="1" applyAlignment="1">
      <alignment horizontal="right"/>
    </xf>
    <xf numFmtId="4" fontId="5" fillId="0" borderId="0" xfId="0" applyNumberFormat="1" applyFont="1"/>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4" fillId="0" borderId="0" xfId="0" applyFont="1"/>
    <xf numFmtId="49" fontId="4" fillId="0" borderId="0" xfId="0" applyNumberFormat="1" applyFont="1" applyAlignment="1">
      <alignment horizontal="left" vertical="top" wrapText="1"/>
    </xf>
    <xf numFmtId="49" fontId="4" fillId="0" borderId="0" xfId="0" applyNumberFormat="1" applyFont="1" applyAlignment="1">
      <alignment vertical="top" wrapText="1"/>
    </xf>
    <xf numFmtId="4" fontId="4" fillId="0" borderId="0" xfId="0" applyNumberFormat="1" applyFont="1"/>
    <xf numFmtId="4" fontId="8" fillId="0" borderId="0" xfId="0" applyNumberFormat="1" applyFont="1"/>
    <xf numFmtId="4" fontId="10" fillId="0" borderId="2" xfId="0" applyNumberFormat="1" applyFont="1" applyBorder="1"/>
    <xf numFmtId="4" fontId="11" fillId="0" borderId="2" xfId="0" applyNumberFormat="1" applyFont="1" applyBorder="1"/>
    <xf numFmtId="49" fontId="9" fillId="0" borderId="0" xfId="0" applyNumberFormat="1" applyFont="1" applyAlignment="1">
      <alignment horizontal="left" vertical="top"/>
    </xf>
    <xf numFmtId="4" fontId="4" fillId="3" borderId="1" xfId="0" applyNumberFormat="1" applyFont="1" applyFill="1" applyBorder="1" applyAlignment="1">
      <alignment horizontal="center" vertical="center" wrapText="1"/>
    </xf>
    <xf numFmtId="0" fontId="14" fillId="0" borderId="0" xfId="0" applyFont="1"/>
    <xf numFmtId="49" fontId="4" fillId="0" borderId="4" xfId="0" applyNumberFormat="1" applyFont="1" applyBorder="1" applyAlignment="1">
      <alignment horizontal="center" vertical="top"/>
    </xf>
    <xf numFmtId="49" fontId="3" fillId="0" borderId="4" xfId="0" applyNumberFormat="1" applyFont="1" applyBorder="1" applyAlignment="1">
      <alignment horizontal="center" vertical="top"/>
    </xf>
    <xf numFmtId="49" fontId="4" fillId="0" borderId="5" xfId="0" applyNumberFormat="1" applyFont="1" applyBorder="1" applyAlignment="1">
      <alignment horizontal="center" vertical="top"/>
    </xf>
    <xf numFmtId="49" fontId="3" fillId="0" borderId="4" xfId="0" applyNumberFormat="1" applyFont="1" applyBorder="1" applyAlignment="1">
      <alignment horizontal="left" vertical="top" wrapText="1"/>
    </xf>
    <xf numFmtId="49" fontId="4" fillId="0" borderId="4" xfId="0" applyNumberFormat="1" applyFont="1" applyBorder="1" applyAlignment="1">
      <alignment horizontal="left" vertical="top" wrapText="1"/>
    </xf>
    <xf numFmtId="49" fontId="4" fillId="0" borderId="4" xfId="0" applyNumberFormat="1" applyFont="1" applyBorder="1" applyAlignment="1">
      <alignment vertical="top" wrapText="1"/>
    </xf>
    <xf numFmtId="4" fontId="3" fillId="0" borderId="6" xfId="0" applyNumberFormat="1" applyFont="1" applyBorder="1" applyAlignment="1">
      <alignment horizontal="left" vertical="top"/>
    </xf>
    <xf numFmtId="4" fontId="3" fillId="0" borderId="4" xfId="0" applyNumberFormat="1" applyFont="1" applyBorder="1" applyAlignment="1">
      <alignment horizontal="left" vertical="top"/>
    </xf>
    <xf numFmtId="2" fontId="3" fillId="0" borderId="6" xfId="0" applyNumberFormat="1" applyFont="1" applyBorder="1" applyAlignment="1">
      <alignment horizontal="left" vertical="top"/>
    </xf>
    <xf numFmtId="2" fontId="3" fillId="0" borderId="4" xfId="0" applyNumberFormat="1" applyFont="1" applyBorder="1" applyAlignment="1">
      <alignment horizontal="left" vertical="top"/>
    </xf>
    <xf numFmtId="2" fontId="3" fillId="0" borderId="4" xfId="0" applyNumberFormat="1" applyFont="1" applyBorder="1" applyAlignment="1">
      <alignment horizontal="left" vertical="top" wrapText="1"/>
    </xf>
    <xf numFmtId="49" fontId="3" fillId="0" borderId="7" xfId="0" applyNumberFormat="1" applyFont="1" applyBorder="1" applyAlignment="1">
      <alignment horizontal="left" vertical="top"/>
    </xf>
    <xf numFmtId="0" fontId="4" fillId="0" borderId="3" xfId="0" applyFont="1" applyBorder="1" applyAlignment="1">
      <alignment horizontal="right"/>
    </xf>
    <xf numFmtId="0" fontId="4" fillId="0" borderId="4" xfId="0" applyFont="1" applyBorder="1" applyAlignment="1">
      <alignment horizontal="right"/>
    </xf>
    <xf numFmtId="0" fontId="4" fillId="0" borderId="6" xfId="0" applyFont="1" applyBorder="1" applyAlignment="1">
      <alignment horizontal="right"/>
    </xf>
    <xf numFmtId="4" fontId="4" fillId="0" borderId="3" xfId="0" applyNumberFormat="1" applyFont="1" applyBorder="1" applyAlignment="1">
      <alignment vertical="top"/>
    </xf>
    <xf numFmtId="4" fontId="4" fillId="0" borderId="4" xfId="0" applyNumberFormat="1" applyFont="1" applyBorder="1"/>
    <xf numFmtId="4" fontId="5" fillId="0" borderId="4" xfId="0" applyNumberFormat="1" applyFont="1" applyBorder="1"/>
    <xf numFmtId="4" fontId="5" fillId="0" borderId="6" xfId="0" applyNumberFormat="1" applyFont="1" applyBorder="1"/>
    <xf numFmtId="4" fontId="4" fillId="0" borderId="4" xfId="0" applyNumberFormat="1" applyFont="1" applyBorder="1" applyAlignment="1">
      <alignment horizontal="right"/>
    </xf>
    <xf numFmtId="4" fontId="4" fillId="0" borderId="8" xfId="0" applyNumberFormat="1" applyFont="1" applyBorder="1"/>
    <xf numFmtId="4" fontId="4" fillId="0" borderId="9" xfId="0" applyNumberFormat="1" applyFont="1" applyBorder="1"/>
    <xf numFmtId="4" fontId="3" fillId="0" borderId="9" xfId="0" applyNumberFormat="1" applyFont="1" applyBorder="1"/>
    <xf numFmtId="4" fontId="3" fillId="0" borderId="10" xfId="0" applyNumberFormat="1" applyFont="1" applyBorder="1"/>
    <xf numFmtId="2" fontId="15" fillId="0" borderId="0" xfId="0" applyNumberFormat="1" applyFont="1" applyAlignment="1">
      <alignment horizontal="left" vertical="top" wrapText="1"/>
    </xf>
    <xf numFmtId="0" fontId="4" fillId="0" borderId="11" xfId="0" applyFont="1" applyBorder="1" applyAlignment="1">
      <alignment horizontal="left" vertical="top" wrapText="1"/>
    </xf>
    <xf numFmtId="0" fontId="9" fillId="0" borderId="0" xfId="0" applyFont="1"/>
    <xf numFmtId="49" fontId="10" fillId="0" borderId="0" xfId="0" applyNumberFormat="1" applyFont="1" applyAlignment="1">
      <alignment horizontal="left" vertical="center"/>
    </xf>
    <xf numFmtId="0" fontId="16" fillId="0" borderId="0" xfId="0" applyFont="1" applyAlignment="1">
      <alignment horizontal="center" vertical="center" wrapText="1"/>
    </xf>
    <xf numFmtId="0" fontId="16" fillId="0" borderId="0" xfId="0" applyFont="1"/>
    <xf numFmtId="4" fontId="9" fillId="0" borderId="0" xfId="0" applyNumberFormat="1" applyFont="1"/>
    <xf numFmtId="4" fontId="16" fillId="0" borderId="0" xfId="0" applyNumberFormat="1" applyFont="1"/>
    <xf numFmtId="49" fontId="9" fillId="0" borderId="0" xfId="0" applyNumberFormat="1" applyFont="1" applyAlignment="1">
      <alignment horizontal="center" vertical="top"/>
    </xf>
    <xf numFmtId="0" fontId="9" fillId="0" borderId="0" xfId="0" applyFont="1" applyAlignment="1">
      <alignment horizontal="right"/>
    </xf>
    <xf numFmtId="2" fontId="17" fillId="0" borderId="0" xfId="0" applyNumberFormat="1" applyFont="1" applyAlignment="1">
      <alignment horizontal="right"/>
    </xf>
    <xf numFmtId="4" fontId="9" fillId="0" borderId="0" xfId="0" applyNumberFormat="1" applyFont="1" applyAlignment="1">
      <alignment horizontal="right"/>
    </xf>
    <xf numFmtId="4" fontId="11" fillId="0" borderId="0" xfId="0" applyNumberFormat="1" applyFont="1" applyAlignment="1">
      <alignment horizontal="right"/>
    </xf>
    <xf numFmtId="49" fontId="9" fillId="0" borderId="0" xfId="0" applyNumberFormat="1" applyFont="1" applyAlignment="1">
      <alignment horizontal="left"/>
    </xf>
    <xf numFmtId="0" fontId="9" fillId="0" borderId="2" xfId="0" applyFont="1" applyBorder="1"/>
    <xf numFmtId="49" fontId="9" fillId="0" borderId="2" xfId="0" applyNumberFormat="1" applyFont="1" applyBorder="1" applyAlignment="1">
      <alignment horizontal="left" vertical="top"/>
    </xf>
    <xf numFmtId="49" fontId="8" fillId="0" borderId="4" xfId="0" applyNumberFormat="1" applyFont="1" applyBorder="1" applyAlignment="1">
      <alignment horizontal="left" vertical="top" wrapText="1"/>
    </xf>
    <xf numFmtId="0" fontId="8" fillId="4" borderId="4" xfId="0" applyFont="1" applyFill="1" applyBorder="1" applyAlignment="1">
      <alignment horizontal="justify" vertical="top" wrapText="1"/>
    </xf>
    <xf numFmtId="49" fontId="4" fillId="0" borderId="11" xfId="0" applyNumberFormat="1" applyFont="1" applyBorder="1" applyAlignment="1">
      <alignment horizontal="center" vertical="top"/>
    </xf>
    <xf numFmtId="4" fontId="11" fillId="0" borderId="0" xfId="0" applyNumberFormat="1" applyFont="1"/>
    <xf numFmtId="0" fontId="11" fillId="0" borderId="0" xfId="0" applyFont="1"/>
    <xf numFmtId="44" fontId="9" fillId="0" borderId="0" xfId="7" applyFont="1"/>
    <xf numFmtId="44" fontId="10" fillId="0" borderId="0" xfId="7" applyFont="1" applyFill="1" applyBorder="1" applyAlignment="1">
      <alignment horizontal="left" vertical="center"/>
    </xf>
    <xf numFmtId="44" fontId="11" fillId="0" borderId="2" xfId="7" applyFont="1" applyBorder="1"/>
    <xf numFmtId="44" fontId="9" fillId="0" borderId="12" xfId="7" applyFont="1" applyBorder="1"/>
    <xf numFmtId="44" fontId="9" fillId="0" borderId="0" xfId="7" applyFont="1" applyBorder="1"/>
    <xf numFmtId="0" fontId="11" fillId="0" borderId="2" xfId="0" applyFont="1" applyBorder="1"/>
    <xf numFmtId="4" fontId="16" fillId="0" borderId="2" xfId="0" applyNumberFormat="1" applyFont="1" applyBorder="1"/>
    <xf numFmtId="0" fontId="18" fillId="0" borderId="0" xfId="0" applyFont="1"/>
    <xf numFmtId="44" fontId="9" fillId="0" borderId="0" xfId="7" applyFont="1" applyBorder="1" applyAlignment="1">
      <alignment horizontal="right"/>
    </xf>
    <xf numFmtId="49" fontId="9" fillId="0" borderId="2" xfId="0" applyNumberFormat="1" applyFont="1" applyBorder="1" applyAlignment="1">
      <alignment horizontal="center" vertical="top"/>
    </xf>
    <xf numFmtId="0" fontId="9" fillId="0" borderId="2" xfId="0" applyFont="1" applyBorder="1" applyAlignment="1">
      <alignment horizontal="right"/>
    </xf>
    <xf numFmtId="2" fontId="17" fillId="0" borderId="2" xfId="0" applyNumberFormat="1" applyFont="1" applyBorder="1" applyAlignment="1">
      <alignment horizontal="right"/>
    </xf>
    <xf numFmtId="44" fontId="9" fillId="0" borderId="2" xfId="7" applyFont="1" applyBorder="1" applyAlignment="1">
      <alignment horizontal="right"/>
    </xf>
    <xf numFmtId="44" fontId="11" fillId="0" borderId="0" xfId="7" applyFont="1" applyBorder="1"/>
    <xf numFmtId="49" fontId="19" fillId="0" borderId="4" xfId="0" applyNumberFormat="1" applyFont="1" applyBorder="1" applyAlignment="1">
      <alignment horizontal="center" vertical="top"/>
    </xf>
    <xf numFmtId="49" fontId="19" fillId="0" borderId="4" xfId="0" applyNumberFormat="1" applyFont="1" applyBorder="1" applyAlignment="1">
      <alignment horizontal="left" vertical="top" wrapText="1"/>
    </xf>
    <xf numFmtId="0" fontId="19" fillId="0" borderId="4" xfId="0" applyFont="1" applyBorder="1" applyAlignment="1">
      <alignment horizontal="right"/>
    </xf>
    <xf numFmtId="4" fontId="19" fillId="0" borderId="4" xfId="0" applyNumberFormat="1" applyFont="1" applyBorder="1"/>
    <xf numFmtId="4" fontId="19" fillId="0" borderId="4" xfId="0" applyNumberFormat="1" applyFont="1" applyBorder="1" applyAlignment="1">
      <alignment horizontal="right"/>
    </xf>
    <xf numFmtId="0" fontId="4" fillId="0" borderId="3" xfId="0" applyFont="1" applyBorder="1"/>
    <xf numFmtId="0" fontId="4" fillId="0" borderId="4" xfId="0" applyFont="1" applyBorder="1"/>
    <xf numFmtId="2" fontId="3" fillId="0" borderId="6" xfId="0" applyNumberFormat="1" applyFont="1" applyBorder="1"/>
    <xf numFmtId="2" fontId="3" fillId="0" borderId="4" xfId="0" applyNumberFormat="1" applyFont="1" applyBorder="1"/>
    <xf numFmtId="4" fontId="3" fillId="0" borderId="6" xfId="0" applyNumberFormat="1" applyFont="1" applyBorder="1"/>
    <xf numFmtId="4" fontId="3" fillId="0" borderId="4" xfId="0" applyNumberFormat="1" applyFont="1" applyBorder="1"/>
    <xf numFmtId="4" fontId="3" fillId="0" borderId="0" xfId="0" applyNumberFormat="1" applyFont="1"/>
    <xf numFmtId="49" fontId="9" fillId="0" borderId="0" xfId="0" applyNumberFormat="1" applyFont="1" applyAlignment="1">
      <alignment horizontal="right" vertical="top"/>
    </xf>
    <xf numFmtId="49" fontId="3" fillId="0" borderId="11" xfId="0" applyNumberFormat="1" applyFont="1" applyBorder="1" applyAlignment="1">
      <alignment horizontal="center" vertical="top"/>
    </xf>
    <xf numFmtId="49" fontId="3" fillId="0" borderId="11" xfId="0" applyNumberFormat="1" applyFont="1" applyBorder="1" applyAlignment="1">
      <alignment horizontal="left" vertical="top" wrapText="1"/>
    </xf>
    <xf numFmtId="0" fontId="4" fillId="0" borderId="0" xfId="0" applyFont="1" applyAlignment="1">
      <alignment wrapText="1"/>
    </xf>
    <xf numFmtId="44" fontId="9" fillId="0" borderId="0" xfId="0" applyNumberFormat="1" applyFont="1"/>
    <xf numFmtId="2" fontId="3" fillId="0" borderId="0" xfId="0" applyNumberFormat="1" applyFont="1" applyAlignment="1">
      <alignment horizontal="left" vertical="top"/>
    </xf>
    <xf numFmtId="49" fontId="4" fillId="0" borderId="11" xfId="0" applyNumberFormat="1" applyFont="1" applyBorder="1" applyAlignment="1">
      <alignment horizontal="left" vertical="top" wrapText="1"/>
    </xf>
    <xf numFmtId="4" fontId="4" fillId="0" borderId="0" xfId="0" applyNumberFormat="1" applyFont="1" applyAlignment="1">
      <alignment horizontal="right"/>
    </xf>
    <xf numFmtId="4" fontId="0" fillId="0" borderId="0" xfId="0" applyNumberFormat="1"/>
    <xf numFmtId="4" fontId="4" fillId="0" borderId="4" xfId="0" applyNumberFormat="1" applyFont="1" applyBorder="1" applyAlignment="1">
      <alignment vertical="top"/>
    </xf>
    <xf numFmtId="44" fontId="11" fillId="0" borderId="0" xfId="0" applyNumberFormat="1" applyFont="1"/>
    <xf numFmtId="0" fontId="4" fillId="0" borderId="4" xfId="9" applyFill="1" applyBorder="1" applyAlignment="1">
      <alignment horizontal="left" vertical="top" wrapText="1"/>
    </xf>
    <xf numFmtId="0" fontId="4" fillId="0" borderId="4" xfId="0" applyFont="1" applyBorder="1" applyAlignment="1">
      <alignment horizontal="center"/>
    </xf>
    <xf numFmtId="2" fontId="4" fillId="0" borderId="4" xfId="0" applyNumberFormat="1" applyFont="1" applyBorder="1" applyAlignment="1">
      <alignment horizontal="right"/>
    </xf>
    <xf numFmtId="49" fontId="20" fillId="0" borderId="3" xfId="0" applyNumberFormat="1" applyFont="1" applyBorder="1" applyAlignment="1">
      <alignment horizontal="left" vertical="top" wrapText="1"/>
    </xf>
    <xf numFmtId="49" fontId="1" fillId="0" borderId="0" xfId="0" applyNumberFormat="1" applyFont="1" applyAlignment="1">
      <alignment horizontal="left" vertical="top" wrapText="1"/>
    </xf>
    <xf numFmtId="49" fontId="4" fillId="0" borderId="3" xfId="0" applyNumberFormat="1" applyFont="1" applyBorder="1" applyAlignment="1">
      <alignment horizontal="center"/>
    </xf>
    <xf numFmtId="49" fontId="4" fillId="0" borderId="4" xfId="0" applyNumberFormat="1" applyFont="1" applyBorder="1" applyAlignment="1">
      <alignment horizontal="center"/>
    </xf>
    <xf numFmtId="4" fontId="21" fillId="0" borderId="4" xfId="0" applyNumberFormat="1" applyFont="1" applyBorder="1" applyAlignment="1">
      <alignment horizontal="right"/>
    </xf>
    <xf numFmtId="0" fontId="0" fillId="0" borderId="0" xfId="0" applyAlignment="1">
      <alignment horizontal="center"/>
    </xf>
    <xf numFmtId="49" fontId="2" fillId="0" borderId="4" xfId="0" applyNumberFormat="1" applyFont="1" applyBorder="1" applyAlignment="1">
      <alignment horizontal="left" vertical="top" wrapText="1"/>
    </xf>
    <xf numFmtId="4" fontId="6" fillId="0" borderId="4" xfId="0" applyNumberFormat="1" applyFont="1" applyBorder="1"/>
    <xf numFmtId="4" fontId="6" fillId="0" borderId="4" xfId="0" applyNumberFormat="1" applyFont="1" applyBorder="1" applyAlignment="1">
      <alignment horizontal="right"/>
    </xf>
    <xf numFmtId="49" fontId="2" fillId="0" borderId="4" xfId="0" applyNumberFormat="1" applyFont="1" applyBorder="1" applyAlignment="1">
      <alignment horizontal="center" vertical="top"/>
    </xf>
    <xf numFmtId="49" fontId="0" fillId="0" borderId="0" xfId="0" applyNumberFormat="1" applyAlignment="1">
      <alignment horizontal="left" vertical="top" wrapText="1"/>
    </xf>
    <xf numFmtId="49" fontId="4" fillId="0" borderId="0" xfId="0" applyNumberFormat="1" applyFont="1" applyAlignment="1">
      <alignment horizontal="center"/>
    </xf>
    <xf numFmtId="4" fontId="19" fillId="0" borderId="9" xfId="7" applyNumberFormat="1" applyFont="1" applyBorder="1"/>
    <xf numFmtId="0" fontId="0" fillId="0" borderId="0" xfId="0" applyAlignment="1">
      <alignment wrapText="1"/>
    </xf>
    <xf numFmtId="49" fontId="9" fillId="0" borderId="0" xfId="0" applyNumberFormat="1" applyFont="1" applyAlignment="1">
      <alignment horizontal="left" vertical="top" wrapText="1"/>
    </xf>
    <xf numFmtId="49" fontId="4" fillId="0" borderId="3" xfId="0" applyNumberFormat="1" applyFont="1" applyBorder="1" applyAlignment="1">
      <alignment horizontal="center" vertical="center"/>
    </xf>
    <xf numFmtId="0" fontId="4" fillId="0" borderId="3" xfId="0" applyFont="1" applyBorder="1" applyAlignment="1">
      <alignment horizontal="center" vertical="center" wrapText="1"/>
    </xf>
    <xf numFmtId="4" fontId="4" fillId="0" borderId="3" xfId="0" applyNumberFormat="1" applyFont="1" applyBorder="1" applyAlignment="1">
      <alignment horizontal="center" vertical="center"/>
    </xf>
    <xf numFmtId="4" fontId="4" fillId="0" borderId="3" xfId="0" applyNumberFormat="1" applyFont="1" applyBorder="1" applyAlignment="1">
      <alignment horizontal="center" vertical="center" wrapText="1"/>
    </xf>
    <xf numFmtId="4" fontId="4" fillId="0" borderId="8" xfId="0" applyNumberFormat="1" applyFont="1" applyBorder="1" applyAlignment="1">
      <alignment horizontal="center" vertical="center"/>
    </xf>
    <xf numFmtId="49" fontId="23" fillId="0" borderId="3" xfId="0" applyNumberFormat="1" applyFont="1" applyBorder="1" applyAlignment="1">
      <alignment horizontal="left" vertical="center" wrapText="1"/>
    </xf>
    <xf numFmtId="0" fontId="2" fillId="0" borderId="4" xfId="0" applyFont="1" applyBorder="1" applyAlignment="1">
      <alignment horizontal="right" vertical="center"/>
    </xf>
    <xf numFmtId="0" fontId="2" fillId="0" borderId="4" xfId="0" applyFont="1" applyBorder="1" applyAlignment="1">
      <alignment horizontal="right"/>
    </xf>
    <xf numFmtId="14" fontId="9" fillId="0" borderId="0" xfId="0" applyNumberFormat="1" applyFont="1" applyAlignment="1">
      <alignment horizontal="left"/>
    </xf>
    <xf numFmtId="4" fontId="0" fillId="0" borderId="4" xfId="0" applyNumberFormat="1" applyBorder="1"/>
    <xf numFmtId="49" fontId="12" fillId="0" borderId="0" xfId="0" applyNumberFormat="1" applyFont="1" applyAlignment="1">
      <alignment horizontal="left" vertical="top" wrapText="1"/>
    </xf>
    <xf numFmtId="0" fontId="0" fillId="0" borderId="0" xfId="0" applyAlignment="1">
      <alignment wrapText="1"/>
    </xf>
  </cellXfs>
  <cellStyles count="10">
    <cellStyle name="Navadno" xfId="0" builtinId="0"/>
    <cellStyle name="Navadno 12 2" xfId="6" xr:uid="{00000000-0005-0000-0000-000001000000}"/>
    <cellStyle name="Navadno 19" xfId="1" xr:uid="{00000000-0005-0000-0000-000002000000}"/>
    <cellStyle name="Navadno 2" xfId="4" xr:uid="{00000000-0005-0000-0000-000003000000}"/>
    <cellStyle name="Navadno 2 2" xfId="2" xr:uid="{00000000-0005-0000-0000-000004000000}"/>
    <cellStyle name="Navadno 2 2 2" xfId="3" xr:uid="{00000000-0005-0000-0000-000005000000}"/>
    <cellStyle name="Navadno 3 3" xfId="5" xr:uid="{00000000-0005-0000-0000-000006000000}"/>
    <cellStyle name="Navadno 53" xfId="8" xr:uid="{3B83CAF6-B67F-48A3-ACA9-A2878D69D38B}"/>
    <cellStyle name="Normal_1.3.2" xfId="9" xr:uid="{C43F980F-43B8-49B0-B5F5-BB52A4895728}"/>
    <cellStyle name="Valuta" xfId="7"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0</xdr:rowOff>
    </xdr:from>
    <xdr:to>
      <xdr:col>2</xdr:col>
      <xdr:colOff>314325</xdr:colOff>
      <xdr:row>0</xdr:row>
      <xdr:rowOff>0</xdr:rowOff>
    </xdr:to>
    <xdr:pic>
      <xdr:nvPicPr>
        <xdr:cNvPr id="2" name="Picture 1">
          <a:extLst>
            <a:ext uri="{FF2B5EF4-FFF2-40B4-BE49-F238E27FC236}">
              <a16:creationId xmlns:a16="http://schemas.microsoft.com/office/drawing/2014/main" id="{A6ECF41B-2307-4458-8221-E925B94599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076700" y="0"/>
          <a:ext cx="0" cy="0"/>
        </a:xfrm>
        <a:prstGeom prst="rect">
          <a:avLst/>
        </a:prstGeom>
        <a:noFill/>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59340-993C-446A-96A8-C2D73160DBB5}">
  <sheetPr>
    <tabColor theme="5" tint="-0.249977111117893"/>
  </sheetPr>
  <dimension ref="B1:J53"/>
  <sheetViews>
    <sheetView showZeros="0" view="pageBreakPreview" topLeftCell="B1" zoomScaleNormal="100" zoomScaleSheetLayoutView="100" workbookViewId="0">
      <selection activeCell="L12" sqref="L12"/>
    </sheetView>
  </sheetViews>
  <sheetFormatPr defaultColWidth="9.28515625" defaultRowHeight="15" x14ac:dyDescent="0.2"/>
  <cols>
    <col min="1" max="1" width="5.7109375" style="45" customWidth="1"/>
    <col min="2" max="2" width="3.7109375" style="45" customWidth="1"/>
    <col min="3" max="3" width="10.140625" style="45" bestFit="1" customWidth="1"/>
    <col min="4" max="4" width="28.7109375" style="45" customWidth="1"/>
    <col min="5" max="5" width="12.5703125" style="45" customWidth="1"/>
    <col min="6" max="6" width="13.28515625" style="45" customWidth="1"/>
    <col min="7" max="7" width="16.28515625" style="45" bestFit="1" customWidth="1"/>
    <col min="8" max="8" width="16.7109375" style="45" customWidth="1"/>
    <col min="9" max="9" width="12.28515625" style="45" customWidth="1"/>
    <col min="10" max="10" width="14.7109375" style="45" customWidth="1"/>
    <col min="11" max="16384" width="9.28515625" style="45"/>
  </cols>
  <sheetData>
    <row r="1" spans="3:10" x14ac:dyDescent="0.2">
      <c r="G1" s="64"/>
    </row>
    <row r="2" spans="3:10" x14ac:dyDescent="0.2">
      <c r="C2" s="45" t="s">
        <v>76</v>
      </c>
      <c r="D2" s="46" t="s">
        <v>88</v>
      </c>
      <c r="E2" s="46"/>
      <c r="F2" s="46"/>
      <c r="G2" s="65"/>
    </row>
    <row r="3" spans="3:10" x14ac:dyDescent="0.2">
      <c r="D3" s="46"/>
      <c r="E3" s="46"/>
      <c r="F3" s="46"/>
      <c r="G3" s="65"/>
    </row>
    <row r="4" spans="3:10" x14ac:dyDescent="0.2">
      <c r="C4" s="45" t="s">
        <v>77</v>
      </c>
      <c r="D4" s="46"/>
      <c r="E4" s="46"/>
      <c r="F4" s="46"/>
      <c r="G4" s="65"/>
    </row>
    <row r="5" spans="3:10" x14ac:dyDescent="0.2">
      <c r="C5" s="45" t="s">
        <v>78</v>
      </c>
      <c r="D5" s="46"/>
      <c r="E5" s="46"/>
      <c r="F5" s="46"/>
      <c r="G5" s="65"/>
    </row>
    <row r="6" spans="3:10" x14ac:dyDescent="0.2">
      <c r="C6" s="45" t="s">
        <v>79</v>
      </c>
      <c r="D6" s="127"/>
      <c r="G6" s="64"/>
    </row>
    <row r="7" spans="3:10" x14ac:dyDescent="0.2">
      <c r="E7" s="47"/>
      <c r="G7" s="64"/>
    </row>
    <row r="8" spans="3:10" x14ac:dyDescent="0.2">
      <c r="D8" s="46" t="s">
        <v>27</v>
      </c>
      <c r="E8" s="48"/>
      <c r="G8" s="64"/>
    </row>
    <row r="9" spans="3:10" x14ac:dyDescent="0.2">
      <c r="D9" s="48"/>
      <c r="E9" s="48"/>
      <c r="G9" s="64"/>
    </row>
    <row r="10" spans="3:10" x14ac:dyDescent="0.2">
      <c r="C10" s="16" t="s">
        <v>26</v>
      </c>
      <c r="D10" s="45" t="s">
        <v>85</v>
      </c>
      <c r="E10" s="49"/>
      <c r="G10" s="64"/>
    </row>
    <row r="11" spans="3:10" x14ac:dyDescent="0.2">
      <c r="E11" s="49"/>
      <c r="G11" s="64"/>
      <c r="H11" s="13"/>
      <c r="J11" s="13"/>
    </row>
    <row r="12" spans="3:10" ht="66.400000000000006" customHeight="1" x14ac:dyDescent="0.25">
      <c r="C12" s="16"/>
      <c r="D12" s="118" t="s">
        <v>86</v>
      </c>
      <c r="E12" s="49"/>
      <c r="G12" s="64">
        <f>CESTA_predr!F93</f>
        <v>0</v>
      </c>
      <c r="H12" s="62"/>
      <c r="I12" s="100"/>
      <c r="J12" s="62"/>
    </row>
    <row r="13" spans="3:10" ht="15.75" x14ac:dyDescent="0.25">
      <c r="C13" s="16"/>
      <c r="D13" s="90"/>
      <c r="E13" s="49"/>
      <c r="G13" s="77"/>
      <c r="H13" s="62"/>
      <c r="I13" s="63"/>
      <c r="J13" s="62"/>
    </row>
    <row r="14" spans="3:10" ht="15.75" x14ac:dyDescent="0.25">
      <c r="D14" s="90"/>
      <c r="G14" s="68"/>
      <c r="H14" s="62"/>
      <c r="I14" s="62"/>
      <c r="J14" s="62"/>
    </row>
    <row r="15" spans="3:10" ht="15.75" x14ac:dyDescent="0.25">
      <c r="C15" s="16"/>
      <c r="D15" s="16"/>
      <c r="G15" s="77"/>
      <c r="H15" s="62"/>
      <c r="I15" s="63"/>
      <c r="J15" s="62"/>
    </row>
    <row r="16" spans="3:10" ht="15.75" x14ac:dyDescent="0.25">
      <c r="C16" s="16"/>
      <c r="D16" s="16"/>
      <c r="G16" s="77"/>
      <c r="H16" s="62"/>
      <c r="I16" s="63"/>
      <c r="J16" s="62"/>
    </row>
    <row r="17" spans="2:10" ht="15.75" x14ac:dyDescent="0.25">
      <c r="D17" s="50"/>
      <c r="E17" s="50"/>
      <c r="G17" s="64"/>
      <c r="H17" s="62"/>
      <c r="I17" s="63"/>
      <c r="J17" s="62"/>
    </row>
    <row r="18" spans="2:10" ht="16.5" thickBot="1" x14ac:dyDescent="0.3">
      <c r="C18" s="58"/>
      <c r="D18" s="14" t="s">
        <v>30</v>
      </c>
      <c r="E18" s="15"/>
      <c r="F18" s="57"/>
      <c r="G18" s="66">
        <f>SUM(G10:G17)</f>
        <v>0</v>
      </c>
      <c r="H18" s="62"/>
      <c r="J18" s="94"/>
    </row>
    <row r="19" spans="2:10" ht="16.5" thickTop="1" x14ac:dyDescent="0.25">
      <c r="C19" s="16"/>
      <c r="D19" s="50"/>
      <c r="E19" s="50"/>
      <c r="G19" s="64"/>
      <c r="H19" s="62"/>
      <c r="I19" s="63"/>
      <c r="J19" s="62"/>
    </row>
    <row r="20" spans="2:10" ht="15.75" x14ac:dyDescent="0.25">
      <c r="C20" s="16"/>
      <c r="D20" s="16" t="s">
        <v>87</v>
      </c>
      <c r="E20" s="16"/>
      <c r="G20" s="67">
        <f>G18*0.1</f>
        <v>0</v>
      </c>
      <c r="H20" s="62"/>
      <c r="I20" s="63"/>
      <c r="J20" s="62"/>
    </row>
    <row r="21" spans="2:10" ht="31.5" customHeight="1" x14ac:dyDescent="0.2">
      <c r="C21" s="16"/>
      <c r="D21" s="105"/>
      <c r="G21" s="67"/>
    </row>
    <row r="22" spans="2:10" ht="15" customHeight="1" x14ac:dyDescent="0.25">
      <c r="C22" s="16"/>
      <c r="D22" s="16"/>
      <c r="E22" s="16"/>
      <c r="G22" s="64"/>
      <c r="H22" s="62"/>
      <c r="I22" s="62"/>
      <c r="J22" s="62"/>
    </row>
    <row r="23" spans="2:10" ht="16.5" thickBot="1" x14ac:dyDescent="0.3">
      <c r="C23" s="58"/>
      <c r="D23" s="69" t="s">
        <v>47</v>
      </c>
      <c r="E23" s="70"/>
      <c r="F23" s="57"/>
      <c r="G23" s="66">
        <f>G18+G20+G21</f>
        <v>0</v>
      </c>
      <c r="J23" s="94"/>
    </row>
    <row r="24" spans="2:10" ht="16.5" thickTop="1" x14ac:dyDescent="0.25">
      <c r="C24" s="16"/>
      <c r="D24" s="63"/>
      <c r="E24" s="50"/>
      <c r="G24" s="68"/>
    </row>
    <row r="25" spans="2:10" x14ac:dyDescent="0.2">
      <c r="C25" s="16"/>
      <c r="D25" s="71" t="s">
        <v>48</v>
      </c>
      <c r="E25" s="71" t="s">
        <v>49</v>
      </c>
      <c r="G25" s="67">
        <f>G23*0.22</f>
        <v>0</v>
      </c>
    </row>
    <row r="26" spans="2:10" x14ac:dyDescent="0.2">
      <c r="C26" s="51"/>
      <c r="D26" s="52"/>
      <c r="E26" s="52"/>
      <c r="F26" s="53"/>
      <c r="G26" s="72"/>
    </row>
    <row r="27" spans="2:10" ht="16.5" thickBot="1" x14ac:dyDescent="0.3">
      <c r="C27" s="73"/>
      <c r="D27" s="69" t="s">
        <v>43</v>
      </c>
      <c r="E27" s="74"/>
      <c r="F27" s="75"/>
      <c r="G27" s="76">
        <f>G23+G25</f>
        <v>0</v>
      </c>
    </row>
    <row r="28" spans="2:10" ht="15.75" thickTop="1" x14ac:dyDescent="0.2">
      <c r="C28" s="51"/>
      <c r="D28" s="52"/>
      <c r="E28" s="52"/>
      <c r="F28" s="53"/>
      <c r="G28" s="72"/>
    </row>
    <row r="29" spans="2:10" x14ac:dyDescent="0.2">
      <c r="C29" s="16"/>
      <c r="D29" s="129"/>
      <c r="E29" s="129"/>
      <c r="F29" s="129"/>
      <c r="G29" s="129"/>
    </row>
    <row r="30" spans="2:10" ht="15.75" x14ac:dyDescent="0.25">
      <c r="B30" s="16"/>
      <c r="C30" s="129"/>
      <c r="D30" s="130"/>
      <c r="E30" s="130"/>
      <c r="F30" s="54"/>
      <c r="G30" s="55"/>
    </row>
    <row r="31" spans="2:10" ht="15.75" x14ac:dyDescent="0.25">
      <c r="B31" s="51"/>
      <c r="C31" s="50"/>
      <c r="D31" s="49"/>
      <c r="E31" s="53"/>
      <c r="F31" s="54"/>
      <c r="G31" s="55"/>
    </row>
    <row r="32" spans="2:10" ht="15.75" x14ac:dyDescent="0.25">
      <c r="B32" s="51"/>
      <c r="C32" s="52"/>
      <c r="D32" s="52"/>
      <c r="E32" s="53"/>
      <c r="F32" s="54"/>
      <c r="G32" s="55"/>
    </row>
    <row r="33" spans="2:7" x14ac:dyDescent="0.2">
      <c r="B33" s="51"/>
      <c r="C33" s="56"/>
      <c r="D33" s="56"/>
      <c r="E33" s="56"/>
      <c r="F33" s="56"/>
      <c r="G33" s="56"/>
    </row>
    <row r="47" spans="2:7" x14ac:dyDescent="0.2">
      <c r="C47" s="16"/>
    </row>
    <row r="48" spans="2:7" x14ac:dyDescent="0.2">
      <c r="C48" s="16"/>
    </row>
    <row r="49" spans="3:3" x14ac:dyDescent="0.2">
      <c r="C49" s="16"/>
    </row>
    <row r="50" spans="3:3" x14ac:dyDescent="0.2">
      <c r="C50" s="16"/>
    </row>
    <row r="51" spans="3:3" x14ac:dyDescent="0.2">
      <c r="C51" s="16"/>
    </row>
    <row r="52" spans="3:3" x14ac:dyDescent="0.2">
      <c r="C52" s="16"/>
    </row>
    <row r="53" spans="3:3" x14ac:dyDescent="0.2">
      <c r="C53" s="16"/>
    </row>
  </sheetData>
  <mergeCells count="2">
    <mergeCell ref="D29:G29"/>
    <mergeCell ref="C30:E30"/>
  </mergeCells>
  <pageMargins left="0.19685039370078741" right="0" top="0.39370078740157483" bottom="0.39370078740157483" header="0" footer="0.19685039370078741"/>
  <pageSetup paperSize="9" orientation="portrait" r:id="rId1"/>
  <headerFooter alignWithMargins="0">
    <oddFooter>&amp;C
&amp;8&amp;K00-033&amp;F / &amp;A&amp;R&amp;K00-031
&amp;8&amp;P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A263F-80B0-43D1-8DA6-B39FAB139C0D}">
  <sheetPr>
    <tabColor theme="5" tint="-0.249977111117893"/>
  </sheetPr>
  <dimension ref="A1:O1072"/>
  <sheetViews>
    <sheetView showZeros="0" tabSelected="1" view="pageBreakPreview" zoomScale="130" zoomScaleNormal="100" zoomScaleSheetLayoutView="130" workbookViewId="0">
      <selection activeCell="I7" sqref="I7"/>
    </sheetView>
  </sheetViews>
  <sheetFormatPr defaultColWidth="9.28515625" defaultRowHeight="12.75" x14ac:dyDescent="0.2"/>
  <cols>
    <col min="1" max="1" width="3.7109375" style="115" customWidth="1"/>
    <col min="2" max="2" width="50.7109375" style="10" customWidth="1"/>
    <col min="3" max="3" width="6.7109375" style="3" customWidth="1"/>
    <col min="4" max="4" width="8.7109375" style="4" customWidth="1"/>
    <col min="5" max="5" width="12.7109375" style="9" customWidth="1"/>
    <col min="6" max="6" width="12.7109375" style="12" customWidth="1"/>
    <col min="7" max="7" width="10.5703125" customWidth="1"/>
  </cols>
  <sheetData>
    <row r="1" spans="1:6" ht="25.5" x14ac:dyDescent="0.2">
      <c r="A1" s="5" t="s">
        <v>0</v>
      </c>
      <c r="B1" s="8" t="s">
        <v>2</v>
      </c>
      <c r="C1" s="6" t="s">
        <v>3</v>
      </c>
      <c r="D1" s="7" t="s">
        <v>4</v>
      </c>
      <c r="E1" s="17" t="s">
        <v>28</v>
      </c>
      <c r="F1" s="7" t="s">
        <v>29</v>
      </c>
    </row>
    <row r="2" spans="1:6" ht="18" x14ac:dyDescent="0.2">
      <c r="A2" s="119"/>
      <c r="B2" s="124" t="s">
        <v>80</v>
      </c>
      <c r="C2" s="120"/>
      <c r="D2" s="121"/>
      <c r="E2" s="122"/>
      <c r="F2" s="123"/>
    </row>
    <row r="3" spans="1:6" ht="25.5" x14ac:dyDescent="0.2">
      <c r="A3" s="106"/>
      <c r="B3" s="104" t="s">
        <v>81</v>
      </c>
      <c r="C3" s="31"/>
      <c r="D3" s="34"/>
      <c r="E3" s="83"/>
      <c r="F3" s="39"/>
    </row>
    <row r="4" spans="1:6" x14ac:dyDescent="0.2">
      <c r="A4" s="107"/>
      <c r="B4" s="59"/>
      <c r="C4" s="32"/>
      <c r="D4" s="99"/>
      <c r="E4" s="84"/>
      <c r="F4" s="40"/>
    </row>
    <row r="5" spans="1:6" x14ac:dyDescent="0.2">
      <c r="A5" s="20" t="s">
        <v>20</v>
      </c>
      <c r="B5" s="22" t="s">
        <v>5</v>
      </c>
      <c r="C5" s="32"/>
      <c r="D5" s="35"/>
      <c r="E5" s="84"/>
      <c r="F5" s="40"/>
    </row>
    <row r="6" spans="1:6" x14ac:dyDescent="0.2">
      <c r="A6" s="107"/>
      <c r="B6" s="23"/>
      <c r="C6" s="32"/>
      <c r="D6" s="35"/>
      <c r="E6" s="84"/>
      <c r="F6" s="40"/>
    </row>
    <row r="7" spans="1:6" s="1" customFormat="1" ht="192" customHeight="1" x14ac:dyDescent="0.2">
      <c r="A7" s="19" t="s">
        <v>1</v>
      </c>
      <c r="B7" s="23" t="s">
        <v>82</v>
      </c>
      <c r="C7" s="32" t="s">
        <v>39</v>
      </c>
      <c r="D7" s="35">
        <v>1</v>
      </c>
      <c r="E7" s="38"/>
      <c r="F7" s="40">
        <f t="shared" ref="F7" si="0">D7*E7</f>
        <v>0</v>
      </c>
    </row>
    <row r="8" spans="1:6" s="1" customFormat="1" ht="14.25" x14ac:dyDescent="0.2">
      <c r="A8" s="19"/>
      <c r="B8" s="10"/>
      <c r="C8" s="32"/>
      <c r="D8" s="35"/>
      <c r="E8" s="38"/>
      <c r="F8" s="40"/>
    </row>
    <row r="9" spans="1:6" s="1" customFormat="1" ht="29.65" customHeight="1" x14ac:dyDescent="0.2">
      <c r="A9" s="19" t="s">
        <v>7</v>
      </c>
      <c r="B9" s="23" t="s">
        <v>61</v>
      </c>
      <c r="C9" s="32" t="s">
        <v>10</v>
      </c>
      <c r="D9" s="35">
        <v>150</v>
      </c>
      <c r="E9" s="35"/>
      <c r="F9" s="40">
        <f t="shared" ref="F9" si="1">D9*E9</f>
        <v>0</v>
      </c>
    </row>
    <row r="10" spans="1:6" s="1" customFormat="1" ht="10.5" customHeight="1" x14ac:dyDescent="0.2">
      <c r="A10" s="19"/>
      <c r="B10" s="23"/>
      <c r="C10" s="32"/>
      <c r="D10" s="35"/>
      <c r="E10" s="35"/>
      <c r="F10" s="40"/>
    </row>
    <row r="11" spans="1:6" s="1" customFormat="1" ht="29.65" customHeight="1" x14ac:dyDescent="0.2">
      <c r="A11" s="19" t="s">
        <v>8</v>
      </c>
      <c r="B11" s="23" t="s">
        <v>70</v>
      </c>
      <c r="C11" s="32" t="s">
        <v>6</v>
      </c>
      <c r="D11" s="35">
        <v>3</v>
      </c>
      <c r="E11" s="35"/>
      <c r="F11" s="40">
        <f t="shared" ref="F11" si="2">D11*E11</f>
        <v>0</v>
      </c>
    </row>
    <row r="12" spans="1:6" s="1" customFormat="1" ht="13.5" customHeight="1" x14ac:dyDescent="0.2">
      <c r="A12" s="19"/>
      <c r="B12" s="23"/>
      <c r="C12" s="32"/>
      <c r="D12" s="35"/>
      <c r="E12" s="35"/>
      <c r="F12" s="40"/>
    </row>
    <row r="13" spans="1:6" s="1" customFormat="1" ht="29.65" customHeight="1" x14ac:dyDescent="0.2">
      <c r="A13" s="19" t="s">
        <v>11</v>
      </c>
      <c r="B13" s="23" t="s">
        <v>71</v>
      </c>
      <c r="C13" s="32" t="s">
        <v>6</v>
      </c>
      <c r="D13" s="35">
        <v>3</v>
      </c>
      <c r="E13" s="35"/>
      <c r="F13" s="40">
        <f t="shared" ref="F13" si="3">D13*E13</f>
        <v>0</v>
      </c>
    </row>
    <row r="14" spans="1:6" s="1" customFormat="1" ht="19.5" customHeight="1" x14ac:dyDescent="0.2">
      <c r="A14" s="19"/>
      <c r="B14" s="23"/>
      <c r="C14" s="32"/>
      <c r="D14" s="35"/>
      <c r="E14" s="35"/>
      <c r="F14" s="40"/>
    </row>
    <row r="15" spans="1:6" ht="13.5" thickBot="1" x14ac:dyDescent="0.25">
      <c r="A15" s="19"/>
      <c r="B15" s="25" t="s">
        <v>36</v>
      </c>
      <c r="C15" s="33"/>
      <c r="D15" s="33"/>
      <c r="E15" s="85"/>
      <c r="F15" s="42">
        <f>SUM(F7:F13)</f>
        <v>0</v>
      </c>
    </row>
    <row r="16" spans="1:6" ht="13.5" thickTop="1" x14ac:dyDescent="0.2">
      <c r="A16" s="19"/>
      <c r="B16" s="26"/>
      <c r="C16" s="32"/>
      <c r="D16" s="32"/>
      <c r="E16" s="86"/>
      <c r="F16" s="41"/>
    </row>
    <row r="17" spans="1:9" s="1" customFormat="1" ht="14.25" x14ac:dyDescent="0.2">
      <c r="A17" s="20" t="s">
        <v>21</v>
      </c>
      <c r="B17" s="22" t="s">
        <v>41</v>
      </c>
      <c r="C17" s="32"/>
      <c r="D17" s="35"/>
      <c r="E17" s="84"/>
      <c r="F17" s="40"/>
    </row>
    <row r="18" spans="1:9" s="1" customFormat="1" ht="14.25" x14ac:dyDescent="0.2">
      <c r="A18" s="20"/>
      <c r="B18" s="60" t="s">
        <v>45</v>
      </c>
      <c r="C18" s="32"/>
      <c r="D18" s="35"/>
      <c r="E18" s="84"/>
      <c r="F18" s="40"/>
    </row>
    <row r="19" spans="1:9" s="1" customFormat="1" ht="38.25" x14ac:dyDescent="0.2">
      <c r="A19" s="20"/>
      <c r="B19" s="60" t="s">
        <v>46</v>
      </c>
      <c r="C19" s="32"/>
      <c r="D19" s="35"/>
      <c r="E19" s="84"/>
      <c r="F19" s="40"/>
    </row>
    <row r="20" spans="1:9" s="1" customFormat="1" ht="14.25" x14ac:dyDescent="0.2">
      <c r="A20" s="20"/>
      <c r="B20" s="23"/>
      <c r="C20" s="32"/>
      <c r="D20" s="35"/>
      <c r="E20" s="84"/>
      <c r="F20" s="40"/>
    </row>
    <row r="21" spans="1:9" s="1" customFormat="1" ht="25.5" x14ac:dyDescent="0.2">
      <c r="A21" s="19" t="s">
        <v>1</v>
      </c>
      <c r="B21" s="23" t="s">
        <v>59</v>
      </c>
      <c r="C21" s="32" t="s">
        <v>9</v>
      </c>
      <c r="D21" s="35">
        <v>50</v>
      </c>
      <c r="E21" s="38"/>
      <c r="F21" s="40">
        <f t="shared" ref="F21" si="4">D21*E21</f>
        <v>0</v>
      </c>
    </row>
    <row r="22" spans="1:9" s="1" customFormat="1" ht="14.25" x14ac:dyDescent="0.2">
      <c r="A22" s="20"/>
      <c r="B22" s="23"/>
      <c r="C22" s="32"/>
      <c r="D22" s="35"/>
      <c r="E22" s="84"/>
      <c r="F22" s="40"/>
    </row>
    <row r="23" spans="1:9" s="1" customFormat="1" ht="42" customHeight="1" x14ac:dyDescent="0.2">
      <c r="A23" s="19" t="s">
        <v>7</v>
      </c>
      <c r="B23" s="23" t="s">
        <v>72</v>
      </c>
      <c r="C23" s="32" t="s">
        <v>9</v>
      </c>
      <c r="D23" s="35">
        <v>360</v>
      </c>
      <c r="E23" s="38"/>
      <c r="F23" s="40">
        <f t="shared" ref="F23" si="5">D23*E23</f>
        <v>0</v>
      </c>
    </row>
    <row r="24" spans="1:9" s="1" customFormat="1" ht="16.899999999999999" customHeight="1" x14ac:dyDescent="0.2">
      <c r="A24" s="19"/>
      <c r="B24" s="23"/>
      <c r="C24" s="32"/>
      <c r="D24" s="35"/>
      <c r="E24" s="38"/>
      <c r="F24" s="40"/>
    </row>
    <row r="25" spans="1:9" s="1" customFormat="1" ht="37.5" customHeight="1" x14ac:dyDescent="0.2">
      <c r="A25" s="19" t="s">
        <v>8</v>
      </c>
      <c r="B25" s="23" t="s">
        <v>73</v>
      </c>
      <c r="C25" s="32" t="s">
        <v>9</v>
      </c>
      <c r="D25" s="35">
        <v>40</v>
      </c>
      <c r="E25" s="38"/>
      <c r="F25" s="40">
        <f t="shared" ref="F25" si="6">D25*E25</f>
        <v>0</v>
      </c>
    </row>
    <row r="26" spans="1:9" s="1" customFormat="1" ht="14.25" x14ac:dyDescent="0.2">
      <c r="A26" s="19"/>
      <c r="B26" s="23"/>
      <c r="C26" s="32"/>
      <c r="D26" s="35"/>
      <c r="E26" s="38"/>
      <c r="F26" s="40"/>
    </row>
    <row r="27" spans="1:9" s="1" customFormat="1" ht="43.5" customHeight="1" x14ac:dyDescent="0.2">
      <c r="A27" s="61" t="s">
        <v>11</v>
      </c>
      <c r="B27" s="23" t="s">
        <v>64</v>
      </c>
      <c r="C27" s="32" t="s">
        <v>9</v>
      </c>
      <c r="D27" s="35">
        <v>10</v>
      </c>
      <c r="E27" s="38"/>
      <c r="F27" s="40">
        <f>D27*E27</f>
        <v>0</v>
      </c>
    </row>
    <row r="28" spans="1:9" s="1" customFormat="1" ht="14.25" x14ac:dyDescent="0.2">
      <c r="A28" s="61"/>
      <c r="B28" s="23"/>
      <c r="C28" s="32"/>
      <c r="D28" s="35"/>
      <c r="E28" s="38"/>
      <c r="F28" s="40"/>
    </row>
    <row r="29" spans="1:9" x14ac:dyDescent="0.2">
      <c r="A29" s="19"/>
      <c r="B29" s="96"/>
      <c r="C29" s="32"/>
      <c r="D29" s="35"/>
      <c r="E29" s="38"/>
      <c r="F29" s="40"/>
      <c r="I29" s="18"/>
    </row>
    <row r="30" spans="1:9" x14ac:dyDescent="0.2">
      <c r="A30" s="19"/>
      <c r="B30" s="96"/>
      <c r="C30" s="32"/>
      <c r="D30" s="35"/>
      <c r="E30" s="38"/>
      <c r="F30" s="40"/>
      <c r="I30" s="18"/>
    </row>
    <row r="31" spans="1:9" x14ac:dyDescent="0.2">
      <c r="A31" s="19"/>
      <c r="B31" s="44"/>
      <c r="C31" s="32"/>
      <c r="D31" s="35"/>
      <c r="E31" s="38"/>
      <c r="F31" s="40"/>
      <c r="I31" s="18"/>
    </row>
    <row r="32" spans="1:9" ht="25.5" x14ac:dyDescent="0.2">
      <c r="A32" s="19" t="s">
        <v>12</v>
      </c>
      <c r="B32" s="44" t="s">
        <v>69</v>
      </c>
      <c r="C32" s="32" t="s">
        <v>9</v>
      </c>
      <c r="D32" s="35">
        <v>15</v>
      </c>
      <c r="E32" s="38"/>
      <c r="F32" s="40">
        <f t="shared" ref="F32" si="7">D32*E32</f>
        <v>0</v>
      </c>
      <c r="I32" s="18"/>
    </row>
    <row r="33" spans="1:15" x14ac:dyDescent="0.2">
      <c r="A33" s="19"/>
      <c r="B33" s="23"/>
      <c r="C33" s="32"/>
      <c r="D33" s="35"/>
      <c r="E33" s="38"/>
      <c r="F33" s="40"/>
      <c r="I33" s="18"/>
    </row>
    <row r="34" spans="1:15" ht="38.25" x14ac:dyDescent="0.2">
      <c r="A34" s="19" t="s">
        <v>14</v>
      </c>
      <c r="B34" s="23" t="s">
        <v>50</v>
      </c>
      <c r="C34" s="32" t="s">
        <v>9</v>
      </c>
      <c r="D34" s="35">
        <v>150</v>
      </c>
      <c r="E34" s="38"/>
      <c r="F34" s="40">
        <f t="shared" ref="F34" si="8">ROUND((+D34*E34),2)</f>
        <v>0</v>
      </c>
      <c r="I34" s="18"/>
    </row>
    <row r="35" spans="1:15" x14ac:dyDescent="0.2">
      <c r="A35" s="19"/>
      <c r="B35" s="23"/>
      <c r="C35" s="32"/>
      <c r="D35" s="35"/>
      <c r="E35" s="38"/>
      <c r="F35" s="40">
        <f t="shared" ref="F35:F36" si="9">D35*E35</f>
        <v>0</v>
      </c>
      <c r="I35" s="18"/>
    </row>
    <row r="36" spans="1:15" ht="29.65" customHeight="1" x14ac:dyDescent="0.2">
      <c r="A36" s="19" t="s">
        <v>15</v>
      </c>
      <c r="B36" s="23" t="s">
        <v>62</v>
      </c>
      <c r="C36" s="32" t="s">
        <v>9</v>
      </c>
      <c r="D36" s="35">
        <v>28</v>
      </c>
      <c r="E36" s="38"/>
      <c r="F36" s="40">
        <f t="shared" si="9"/>
        <v>0</v>
      </c>
      <c r="I36" s="18"/>
    </row>
    <row r="37" spans="1:15" ht="32.1" customHeight="1" x14ac:dyDescent="0.2">
      <c r="A37" s="19"/>
      <c r="B37" s="59" t="s">
        <v>63</v>
      </c>
      <c r="C37" s="32"/>
      <c r="D37" s="35"/>
      <c r="E37" s="38"/>
      <c r="F37" s="40"/>
      <c r="I37" s="18"/>
    </row>
    <row r="38" spans="1:15" ht="17.649999999999999" customHeight="1" x14ac:dyDescent="0.2">
      <c r="A38" s="109"/>
      <c r="B38" s="59"/>
      <c r="C38" s="32"/>
      <c r="D38" s="35"/>
      <c r="E38" s="38"/>
      <c r="F38" s="40"/>
    </row>
    <row r="39" spans="1:15" ht="41.65" customHeight="1" x14ac:dyDescent="0.2">
      <c r="A39" s="19" t="s">
        <v>16</v>
      </c>
      <c r="B39" s="23" t="s">
        <v>56</v>
      </c>
      <c r="C39" s="80" t="s">
        <v>13</v>
      </c>
      <c r="D39" s="35">
        <v>50</v>
      </c>
      <c r="E39" s="38"/>
      <c r="F39" s="40">
        <f t="shared" ref="F39" si="10">D39*E39</f>
        <v>0</v>
      </c>
    </row>
    <row r="40" spans="1:15" ht="12" customHeight="1" x14ac:dyDescent="0.2">
      <c r="A40" s="19"/>
      <c r="B40" s="23"/>
      <c r="C40" s="80"/>
      <c r="D40" s="35"/>
      <c r="E40" s="38"/>
      <c r="F40" s="40"/>
    </row>
    <row r="41" spans="1:15" ht="52.5" customHeight="1" x14ac:dyDescent="0.2">
      <c r="A41" s="19" t="s">
        <v>17</v>
      </c>
      <c r="B41" s="23" t="s">
        <v>60</v>
      </c>
      <c r="C41" s="80" t="s">
        <v>13</v>
      </c>
      <c r="D41" s="35">
        <v>100</v>
      </c>
      <c r="E41" s="38"/>
      <c r="F41" s="40">
        <f>D41*E41</f>
        <v>0</v>
      </c>
    </row>
    <row r="42" spans="1:15" ht="17.25" customHeight="1" x14ac:dyDescent="0.2">
      <c r="A42" s="19"/>
      <c r="B42" s="23"/>
      <c r="C42" s="80"/>
      <c r="D42" s="35"/>
      <c r="E42" s="38"/>
      <c r="F42" s="40"/>
    </row>
    <row r="43" spans="1:15" ht="39" customHeight="1" x14ac:dyDescent="0.2">
      <c r="A43" s="19" t="s">
        <v>18</v>
      </c>
      <c r="B43" s="23" t="s">
        <v>55</v>
      </c>
      <c r="C43" s="32" t="s">
        <v>10</v>
      </c>
      <c r="D43" s="35">
        <v>1500</v>
      </c>
      <c r="E43" s="38"/>
      <c r="F43" s="40">
        <f t="shared" ref="F43" si="11">D43*E43</f>
        <v>0</v>
      </c>
      <c r="H43" s="98"/>
    </row>
    <row r="44" spans="1:15" x14ac:dyDescent="0.2">
      <c r="A44" s="19"/>
      <c r="B44" s="23"/>
      <c r="C44" s="32"/>
      <c r="D44" s="35">
        <v>0</v>
      </c>
      <c r="E44" s="38"/>
      <c r="F44" s="40"/>
      <c r="J44" s="2"/>
      <c r="K44" s="10"/>
      <c r="L44" s="3"/>
      <c r="M44" s="12"/>
      <c r="N44" s="97"/>
      <c r="O44" s="12"/>
    </row>
    <row r="45" spans="1:15" ht="42" customHeight="1" x14ac:dyDescent="0.2">
      <c r="A45" s="19" t="s">
        <v>42</v>
      </c>
      <c r="B45" s="23" t="s">
        <v>65</v>
      </c>
      <c r="C45" s="32" t="s">
        <v>10</v>
      </c>
      <c r="D45" s="35">
        <v>350</v>
      </c>
      <c r="E45" s="38"/>
      <c r="F45" s="40">
        <f t="shared" ref="F45" si="12">D45*E45</f>
        <v>0</v>
      </c>
      <c r="J45" s="2"/>
      <c r="K45" s="10"/>
      <c r="L45" s="3"/>
      <c r="M45" s="12"/>
      <c r="N45" s="97"/>
      <c r="O45" s="12"/>
    </row>
    <row r="46" spans="1:15" x14ac:dyDescent="0.2">
      <c r="A46" s="19"/>
      <c r="B46" s="23"/>
      <c r="C46" s="32"/>
      <c r="D46" s="35"/>
      <c r="E46" s="38"/>
      <c r="F46" s="40"/>
      <c r="J46" s="2"/>
      <c r="K46" s="10"/>
      <c r="L46" s="3"/>
      <c r="M46" s="12"/>
      <c r="N46" s="97"/>
      <c r="O46" s="12"/>
    </row>
    <row r="47" spans="1:15" ht="13.5" thickBot="1" x14ac:dyDescent="0.25">
      <c r="A47" s="19"/>
      <c r="B47" s="27" t="s">
        <v>35</v>
      </c>
      <c r="C47" s="33"/>
      <c r="D47" s="37"/>
      <c r="E47" s="87"/>
      <c r="F47" s="42">
        <f>SUM(F21:F46)</f>
        <v>0</v>
      </c>
    </row>
    <row r="48" spans="1:15" ht="13.5" thickTop="1" x14ac:dyDescent="0.2">
      <c r="A48" s="19"/>
      <c r="B48" s="28"/>
      <c r="C48" s="32"/>
      <c r="D48" s="36"/>
      <c r="E48" s="88"/>
      <c r="F48" s="41"/>
    </row>
    <row r="49" spans="1:6" x14ac:dyDescent="0.2">
      <c r="A49" s="20" t="s">
        <v>22</v>
      </c>
      <c r="B49" s="22" t="s">
        <v>31</v>
      </c>
      <c r="C49" s="32"/>
      <c r="D49" s="36"/>
      <c r="E49" s="84"/>
      <c r="F49" s="40"/>
    </row>
    <row r="50" spans="1:6" x14ac:dyDescent="0.2">
      <c r="A50" s="19"/>
      <c r="B50" s="28"/>
      <c r="C50" s="32"/>
      <c r="D50" s="36"/>
      <c r="E50" s="88"/>
      <c r="F50" s="41"/>
    </row>
    <row r="51" spans="1:6" x14ac:dyDescent="0.2">
      <c r="A51" s="78" t="s">
        <v>1</v>
      </c>
      <c r="B51" s="79" t="s">
        <v>25</v>
      </c>
      <c r="C51" s="80" t="s">
        <v>13</v>
      </c>
      <c r="D51" s="81">
        <v>4</v>
      </c>
      <c r="E51" s="82"/>
      <c r="F51" s="116">
        <f>E51*D51</f>
        <v>0</v>
      </c>
    </row>
    <row r="52" spans="1:6" x14ac:dyDescent="0.2">
      <c r="A52" s="19"/>
      <c r="B52" s="95"/>
      <c r="C52" s="32"/>
      <c r="D52" s="36"/>
      <c r="E52" s="88"/>
      <c r="F52" s="41"/>
    </row>
    <row r="53" spans="1:6" x14ac:dyDescent="0.2">
      <c r="A53" s="19" t="s">
        <v>7</v>
      </c>
      <c r="B53" s="43" t="s">
        <v>38</v>
      </c>
      <c r="C53" s="32" t="s">
        <v>10</v>
      </c>
      <c r="D53" s="35">
        <v>450</v>
      </c>
      <c r="E53" s="35"/>
      <c r="F53" s="40">
        <f t="shared" ref="F53:F59" si="13">D53*E53</f>
        <v>0</v>
      </c>
    </row>
    <row r="54" spans="1:6" x14ac:dyDescent="0.2">
      <c r="A54" s="19"/>
      <c r="B54" s="24"/>
      <c r="C54" s="32"/>
      <c r="D54" s="35"/>
      <c r="E54" s="38"/>
      <c r="F54" s="40">
        <f t="shared" si="13"/>
        <v>0</v>
      </c>
    </row>
    <row r="55" spans="1:6" ht="79.5" customHeight="1" x14ac:dyDescent="0.2">
      <c r="A55" s="78" t="s">
        <v>8</v>
      </c>
      <c r="B55" s="23" t="s">
        <v>74</v>
      </c>
      <c r="C55" s="32" t="s">
        <v>9</v>
      </c>
      <c r="D55" s="35">
        <v>225</v>
      </c>
      <c r="E55" s="38"/>
      <c r="F55" s="40">
        <f t="shared" si="13"/>
        <v>0</v>
      </c>
    </row>
    <row r="56" spans="1:6" x14ac:dyDescent="0.2">
      <c r="A56" s="19"/>
      <c r="B56" s="24"/>
      <c r="C56" s="32"/>
      <c r="D56" s="35"/>
      <c r="E56" s="38"/>
      <c r="F56" s="40"/>
    </row>
    <row r="57" spans="1:6" ht="93" customHeight="1" x14ac:dyDescent="0.2">
      <c r="A57" s="78" t="s">
        <v>11</v>
      </c>
      <c r="B57" s="23" t="s">
        <v>84</v>
      </c>
      <c r="C57" s="32" t="s">
        <v>9</v>
      </c>
      <c r="D57" s="35">
        <v>2250</v>
      </c>
      <c r="E57" s="38"/>
      <c r="F57" s="40">
        <f t="shared" ref="F57" si="14">D57*E57</f>
        <v>0</v>
      </c>
    </row>
    <row r="58" spans="1:6" x14ac:dyDescent="0.2">
      <c r="A58" s="19"/>
      <c r="B58" s="24"/>
      <c r="C58" s="32"/>
      <c r="D58" s="35"/>
      <c r="E58" s="38"/>
      <c r="F58" s="40">
        <f t="shared" si="13"/>
        <v>0</v>
      </c>
    </row>
    <row r="59" spans="1:6" ht="29.1" customHeight="1" x14ac:dyDescent="0.2">
      <c r="A59" s="19" t="s">
        <v>12</v>
      </c>
      <c r="B59" s="24" t="s">
        <v>66</v>
      </c>
      <c r="C59" s="32" t="s">
        <v>10</v>
      </c>
      <c r="D59" s="35">
        <v>8900</v>
      </c>
      <c r="E59" s="35"/>
      <c r="F59" s="40">
        <f t="shared" si="13"/>
        <v>0</v>
      </c>
    </row>
    <row r="60" spans="1:6" x14ac:dyDescent="0.2">
      <c r="A60" s="19"/>
      <c r="B60" s="24"/>
      <c r="C60" s="32"/>
      <c r="D60" s="35"/>
      <c r="E60" s="35"/>
      <c r="F60" s="40"/>
    </row>
    <row r="61" spans="1:6" ht="44.65" customHeight="1" x14ac:dyDescent="0.2">
      <c r="A61" s="19" t="s">
        <v>14</v>
      </c>
      <c r="B61" s="101" t="s">
        <v>58</v>
      </c>
      <c r="C61" s="102" t="s">
        <v>10</v>
      </c>
      <c r="D61" s="38">
        <v>450</v>
      </c>
      <c r="E61" s="103"/>
      <c r="F61" s="38">
        <f>E61*D61</f>
        <v>0</v>
      </c>
    </row>
    <row r="62" spans="1:6" x14ac:dyDescent="0.2">
      <c r="A62" s="19"/>
      <c r="B62" s="117"/>
      <c r="C62" s="32"/>
      <c r="D62" s="35"/>
      <c r="E62" s="38"/>
      <c r="F62" s="40"/>
    </row>
    <row r="63" spans="1:6" ht="26.65" customHeight="1" x14ac:dyDescent="0.2">
      <c r="A63" s="78" t="s">
        <v>15</v>
      </c>
      <c r="B63" s="24" t="s">
        <v>51</v>
      </c>
      <c r="C63" s="32" t="s">
        <v>10</v>
      </c>
      <c r="D63" s="35">
        <v>6600</v>
      </c>
      <c r="E63" s="38"/>
      <c r="F63" s="40">
        <f t="shared" ref="F63:F67" si="15">D63*E63</f>
        <v>0</v>
      </c>
    </row>
    <row r="64" spans="1:6" x14ac:dyDescent="0.2">
      <c r="A64" s="78"/>
      <c r="B64" s="24"/>
      <c r="C64" s="32"/>
      <c r="D64" s="35"/>
      <c r="E64" s="38"/>
      <c r="F64" s="40"/>
    </row>
    <row r="65" spans="1:6" ht="25.5" x14ac:dyDescent="0.2">
      <c r="A65" s="78" t="s">
        <v>16</v>
      </c>
      <c r="B65" s="24" t="s">
        <v>52</v>
      </c>
      <c r="C65" s="32" t="s">
        <v>10</v>
      </c>
      <c r="D65" s="35">
        <v>6600</v>
      </c>
      <c r="E65" s="38"/>
      <c r="F65" s="40">
        <f>D65*E65</f>
        <v>0</v>
      </c>
    </row>
    <row r="66" spans="1:6" x14ac:dyDescent="0.2">
      <c r="A66" s="78"/>
      <c r="B66" s="24"/>
      <c r="C66" s="32"/>
      <c r="D66" s="35"/>
      <c r="E66" s="38"/>
      <c r="F66" s="40"/>
    </row>
    <row r="67" spans="1:6" ht="27.6" customHeight="1" x14ac:dyDescent="0.2">
      <c r="A67" s="19" t="s">
        <v>17</v>
      </c>
      <c r="B67" s="24" t="s">
        <v>67</v>
      </c>
      <c r="C67" s="32" t="s">
        <v>13</v>
      </c>
      <c r="D67" s="35">
        <v>1900</v>
      </c>
      <c r="E67" s="38"/>
      <c r="F67" s="40">
        <f t="shared" si="15"/>
        <v>0</v>
      </c>
    </row>
    <row r="68" spans="1:6" x14ac:dyDescent="0.2">
      <c r="A68" s="19"/>
      <c r="B68" s="117"/>
      <c r="C68" s="32"/>
      <c r="D68" s="35"/>
      <c r="E68" s="38"/>
      <c r="F68" s="40"/>
    </row>
    <row r="69" spans="1:6" ht="24.6" customHeight="1" x14ac:dyDescent="0.2">
      <c r="A69" s="19" t="s">
        <v>18</v>
      </c>
      <c r="B69" s="93" t="s">
        <v>57</v>
      </c>
      <c r="C69" s="32" t="s">
        <v>10</v>
      </c>
      <c r="D69" s="35">
        <v>2000</v>
      </c>
      <c r="E69" s="38"/>
      <c r="F69" s="40">
        <f t="shared" ref="F69" si="16">D69*E69</f>
        <v>0</v>
      </c>
    </row>
    <row r="70" spans="1:6" x14ac:dyDescent="0.2">
      <c r="A70" s="19"/>
      <c r="B70" s="117"/>
      <c r="C70" s="32"/>
      <c r="D70" s="35"/>
      <c r="E70" s="38"/>
      <c r="F70" s="40"/>
    </row>
    <row r="71" spans="1:6" ht="13.5" thickBot="1" x14ac:dyDescent="0.25">
      <c r="A71" s="19"/>
      <c r="B71" s="27" t="s">
        <v>34</v>
      </c>
      <c r="C71" s="33"/>
      <c r="D71" s="37"/>
      <c r="E71" s="87"/>
      <c r="F71" s="42">
        <f>SUM(F51:F69)</f>
        <v>0</v>
      </c>
    </row>
    <row r="72" spans="1:6" ht="13.5" thickTop="1" x14ac:dyDescent="0.2">
      <c r="A72" s="19"/>
      <c r="B72" s="28"/>
      <c r="C72" s="32"/>
      <c r="D72" s="36"/>
      <c r="E72" s="84"/>
      <c r="F72" s="40"/>
    </row>
    <row r="73" spans="1:6" x14ac:dyDescent="0.2">
      <c r="A73" s="20" t="s">
        <v>23</v>
      </c>
      <c r="B73" s="22" t="s">
        <v>19</v>
      </c>
      <c r="C73" s="32"/>
      <c r="D73" s="36"/>
      <c r="E73" s="84"/>
      <c r="F73" s="40"/>
    </row>
    <row r="74" spans="1:6" x14ac:dyDescent="0.2">
      <c r="A74" s="20"/>
      <c r="B74" s="22"/>
      <c r="C74" s="32"/>
      <c r="D74" s="36"/>
      <c r="E74" s="84"/>
      <c r="F74" s="40"/>
    </row>
    <row r="75" spans="1:6" ht="40.15" customHeight="1" x14ac:dyDescent="0.2">
      <c r="A75" s="61" t="s">
        <v>1</v>
      </c>
      <c r="B75" s="44" t="s">
        <v>83</v>
      </c>
      <c r="C75" s="32" t="s">
        <v>13</v>
      </c>
      <c r="D75" s="35">
        <v>120</v>
      </c>
      <c r="E75" s="38"/>
      <c r="F75" s="40">
        <f>D75*E75</f>
        <v>0</v>
      </c>
    </row>
    <row r="76" spans="1:6" x14ac:dyDescent="0.2">
      <c r="A76" s="91"/>
      <c r="B76" s="92"/>
      <c r="C76" s="32"/>
      <c r="D76" s="36"/>
      <c r="E76" s="84"/>
      <c r="F76" s="40"/>
    </row>
    <row r="77" spans="1:6" x14ac:dyDescent="0.2">
      <c r="A77" s="19"/>
      <c r="B77" s="11"/>
      <c r="C77" s="32"/>
      <c r="D77" s="35"/>
      <c r="E77" s="38"/>
      <c r="F77" s="40">
        <f>D77*E77</f>
        <v>0</v>
      </c>
    </row>
    <row r="78" spans="1:6" ht="13.5" thickBot="1" x14ac:dyDescent="0.25">
      <c r="A78" s="19"/>
      <c r="B78" s="27" t="s">
        <v>33</v>
      </c>
      <c r="C78" s="33"/>
      <c r="D78" s="37"/>
      <c r="E78" s="87"/>
      <c r="F78" s="42">
        <f>SUM(F75:F77)</f>
        <v>0</v>
      </c>
    </row>
    <row r="79" spans="1:6" ht="13.5" thickTop="1" x14ac:dyDescent="0.2">
      <c r="A79" s="19"/>
      <c r="B79" s="28"/>
      <c r="C79" s="32"/>
      <c r="D79" s="36"/>
      <c r="E79" s="88"/>
      <c r="F79" s="41"/>
    </row>
    <row r="80" spans="1:6" x14ac:dyDescent="0.2">
      <c r="A80" s="20" t="s">
        <v>32</v>
      </c>
      <c r="B80" s="22" t="s">
        <v>24</v>
      </c>
      <c r="C80" s="32"/>
      <c r="D80" s="36"/>
      <c r="E80" s="84"/>
      <c r="F80" s="40"/>
    </row>
    <row r="81" spans="1:9" x14ac:dyDescent="0.2">
      <c r="A81" s="19"/>
      <c r="B81" s="23"/>
      <c r="C81" s="32"/>
      <c r="D81" s="35"/>
      <c r="E81" s="84"/>
      <c r="F81" s="40"/>
    </row>
    <row r="82" spans="1:9" x14ac:dyDescent="0.2">
      <c r="A82" s="19" t="s">
        <v>1</v>
      </c>
      <c r="B82" s="23" t="s">
        <v>40</v>
      </c>
      <c r="C82" s="32" t="s">
        <v>6</v>
      </c>
      <c r="D82" s="35">
        <v>20</v>
      </c>
      <c r="E82" s="38"/>
      <c r="F82" s="40">
        <f>D82*E82</f>
        <v>0</v>
      </c>
    </row>
    <row r="83" spans="1:9" x14ac:dyDescent="0.2">
      <c r="A83" s="19"/>
      <c r="B83" s="23"/>
      <c r="C83" s="32"/>
      <c r="D83" s="35"/>
      <c r="E83" s="38"/>
      <c r="F83" s="40"/>
    </row>
    <row r="84" spans="1:9" x14ac:dyDescent="0.2">
      <c r="A84" s="19" t="s">
        <v>7</v>
      </c>
      <c r="B84" s="23" t="s">
        <v>53</v>
      </c>
      <c r="C84" s="32" t="s">
        <v>13</v>
      </c>
      <c r="D84" s="35">
        <v>34</v>
      </c>
      <c r="E84" s="38"/>
      <c r="F84" s="40">
        <f>D84*E84</f>
        <v>0</v>
      </c>
    </row>
    <row r="85" spans="1:9" x14ac:dyDescent="0.2">
      <c r="A85" s="19"/>
      <c r="B85" s="59" t="s">
        <v>54</v>
      </c>
      <c r="C85" s="32"/>
      <c r="D85" s="35"/>
      <c r="E85" s="38"/>
      <c r="F85" s="40"/>
    </row>
    <row r="86" spans="1:9" x14ac:dyDescent="0.2">
      <c r="A86" s="113"/>
      <c r="B86" s="110"/>
      <c r="C86" s="125"/>
      <c r="D86" s="108"/>
      <c r="E86" s="111"/>
      <c r="F86" s="112"/>
    </row>
    <row r="87" spans="1:9" ht="76.5" x14ac:dyDescent="0.2">
      <c r="A87" s="113" t="s">
        <v>8</v>
      </c>
      <c r="B87" s="114" t="s">
        <v>68</v>
      </c>
      <c r="C87" s="126" t="s">
        <v>44</v>
      </c>
      <c r="D87" s="108">
        <v>1</v>
      </c>
      <c r="E87" s="128"/>
      <c r="F87" s="112">
        <f>D87*E87</f>
        <v>0</v>
      </c>
    </row>
    <row r="88" spans="1:9" x14ac:dyDescent="0.2">
      <c r="A88" s="19"/>
      <c r="B88" s="23"/>
      <c r="C88" s="32"/>
      <c r="D88" s="35"/>
      <c r="E88" s="38"/>
      <c r="F88" s="40"/>
    </row>
    <row r="89" spans="1:9" ht="13.5" thickBot="1" x14ac:dyDescent="0.25">
      <c r="A89" s="19"/>
      <c r="B89" s="27" t="s">
        <v>37</v>
      </c>
      <c r="C89" s="33"/>
      <c r="D89" s="37"/>
      <c r="E89" s="37"/>
      <c r="F89" s="42"/>
    </row>
    <row r="90" spans="1:9" ht="13.5" thickTop="1" x14ac:dyDescent="0.2">
      <c r="A90" s="19"/>
      <c r="B90" s="29"/>
      <c r="C90" s="32"/>
      <c r="D90" s="36"/>
      <c r="E90" s="88"/>
      <c r="F90" s="40"/>
    </row>
    <row r="91" spans="1:9" x14ac:dyDescent="0.2">
      <c r="A91" s="19"/>
      <c r="B91" s="29"/>
      <c r="C91" s="32"/>
      <c r="D91" s="36"/>
      <c r="E91" s="84"/>
      <c r="F91" s="40"/>
    </row>
    <row r="92" spans="1:9" x14ac:dyDescent="0.2">
      <c r="A92" s="19"/>
      <c r="B92" s="29"/>
      <c r="C92" s="32"/>
      <c r="D92" s="36"/>
      <c r="E92" s="84"/>
      <c r="F92" s="40"/>
    </row>
    <row r="93" spans="1:9" ht="13.5" thickBot="1" x14ac:dyDescent="0.25">
      <c r="A93" s="19"/>
      <c r="B93" s="30" t="s">
        <v>75</v>
      </c>
      <c r="C93" s="30"/>
      <c r="D93" s="30"/>
      <c r="E93" s="30"/>
      <c r="F93" s="42">
        <f>+F89+F78+F71+F47+F15</f>
        <v>0</v>
      </c>
    </row>
    <row r="94" spans="1:9" s="12" customFormat="1" x14ac:dyDescent="0.2">
      <c r="A94" s="21"/>
      <c r="B94"/>
      <c r="C94"/>
      <c r="D94"/>
      <c r="E94"/>
      <c r="G94"/>
      <c r="H94"/>
      <c r="I94"/>
    </row>
    <row r="95" spans="1:9" s="12" customFormat="1" x14ac:dyDescent="0.2">
      <c r="A95" s="2"/>
      <c r="B95" s="10"/>
      <c r="C95" s="3"/>
      <c r="D95" s="4"/>
      <c r="E95" s="89"/>
      <c r="G95"/>
      <c r="H95"/>
      <c r="I95"/>
    </row>
    <row r="96" spans="1:9" s="12" customFormat="1" x14ac:dyDescent="0.2">
      <c r="A96" s="2"/>
      <c r="B96" s="10"/>
      <c r="C96" s="3"/>
      <c r="D96" s="4"/>
      <c r="E96" s="89"/>
      <c r="G96"/>
      <c r="H96"/>
      <c r="I96"/>
    </row>
    <row r="97" spans="1:9" s="12" customFormat="1" x14ac:dyDescent="0.2">
      <c r="A97" s="2"/>
      <c r="B97" s="10"/>
      <c r="C97" s="3"/>
      <c r="D97" s="4"/>
      <c r="E97" s="89"/>
      <c r="G97"/>
      <c r="H97"/>
      <c r="I97"/>
    </row>
    <row r="98" spans="1:9" s="12" customFormat="1" x14ac:dyDescent="0.2">
      <c r="A98" s="2"/>
      <c r="B98" s="10"/>
      <c r="C98" s="3"/>
      <c r="D98" s="4"/>
      <c r="G98"/>
      <c r="H98"/>
      <c r="I98"/>
    </row>
    <row r="99" spans="1:9" s="12" customFormat="1" x14ac:dyDescent="0.2">
      <c r="A99" s="2"/>
      <c r="B99" s="10"/>
      <c r="C99" s="3"/>
      <c r="D99" s="4"/>
      <c r="E99" s="9"/>
      <c r="G99"/>
      <c r="H99"/>
      <c r="I99"/>
    </row>
    <row r="100" spans="1:9" s="12" customFormat="1" x14ac:dyDescent="0.2">
      <c r="A100" s="2"/>
      <c r="B100" s="10"/>
      <c r="C100" s="3"/>
      <c r="D100" s="4"/>
      <c r="E100" s="9"/>
      <c r="G100"/>
      <c r="H100"/>
      <c r="I100"/>
    </row>
    <row r="101" spans="1:9" s="12" customFormat="1" x14ac:dyDescent="0.2">
      <c r="A101" s="2"/>
      <c r="B101" s="10"/>
      <c r="C101" s="3"/>
      <c r="D101" s="4"/>
      <c r="E101" s="9"/>
      <c r="G101"/>
      <c r="H101"/>
      <c r="I101"/>
    </row>
    <row r="102" spans="1:9" s="12" customFormat="1" x14ac:dyDescent="0.2">
      <c r="A102" s="2"/>
      <c r="B102" s="10"/>
      <c r="C102" s="3"/>
      <c r="D102" s="4"/>
      <c r="E102" s="9"/>
      <c r="G102"/>
      <c r="H102"/>
      <c r="I102"/>
    </row>
    <row r="103" spans="1:9" s="12" customFormat="1" x14ac:dyDescent="0.2">
      <c r="A103" s="2"/>
      <c r="B103" s="10"/>
      <c r="C103" s="3"/>
      <c r="D103" s="4"/>
      <c r="E103" s="9"/>
      <c r="G103"/>
      <c r="H103"/>
      <c r="I103"/>
    </row>
    <row r="104" spans="1:9" s="12" customFormat="1" x14ac:dyDescent="0.2">
      <c r="A104" s="2"/>
      <c r="B104" s="10"/>
      <c r="C104" s="3"/>
      <c r="D104" s="4"/>
      <c r="E104" s="9"/>
      <c r="G104"/>
      <c r="H104"/>
      <c r="I104"/>
    </row>
    <row r="105" spans="1:9" s="12" customFormat="1" x14ac:dyDescent="0.2">
      <c r="A105" s="2"/>
      <c r="B105" s="10"/>
      <c r="C105" s="3"/>
      <c r="D105" s="4"/>
      <c r="E105" s="9"/>
      <c r="G105"/>
      <c r="H105"/>
      <c r="I105"/>
    </row>
    <row r="106" spans="1:9" s="12" customFormat="1" x14ac:dyDescent="0.2">
      <c r="A106" s="2"/>
      <c r="B106" s="10"/>
      <c r="C106" s="3"/>
      <c r="D106" s="4"/>
      <c r="E106" s="9"/>
      <c r="G106"/>
      <c r="H106"/>
      <c r="I106"/>
    </row>
    <row r="107" spans="1:9" s="12" customFormat="1" x14ac:dyDescent="0.2">
      <c r="A107" s="2"/>
      <c r="B107" s="10"/>
      <c r="C107" s="3"/>
      <c r="D107" s="4"/>
      <c r="E107" s="9"/>
      <c r="G107"/>
      <c r="H107"/>
      <c r="I107"/>
    </row>
    <row r="108" spans="1:9" s="12" customFormat="1" x14ac:dyDescent="0.2">
      <c r="A108" s="2"/>
      <c r="B108" s="10"/>
      <c r="C108" s="3"/>
      <c r="D108" s="4"/>
      <c r="E108" s="9"/>
      <c r="G108"/>
      <c r="H108"/>
      <c r="I108"/>
    </row>
    <row r="109" spans="1:9" s="12" customFormat="1" x14ac:dyDescent="0.2">
      <c r="A109" s="2"/>
      <c r="B109" s="10"/>
      <c r="C109" s="3"/>
      <c r="D109" s="4"/>
      <c r="E109" s="9"/>
      <c r="G109"/>
      <c r="H109"/>
      <c r="I109"/>
    </row>
    <row r="110" spans="1:9" s="10" customFormat="1" x14ac:dyDescent="0.2">
      <c r="A110" s="2"/>
      <c r="C110" s="3"/>
      <c r="D110" s="4"/>
      <c r="E110" s="9"/>
      <c r="F110" s="12"/>
      <c r="G110"/>
      <c r="H110"/>
      <c r="I110"/>
    </row>
    <row r="111" spans="1:9" s="10" customFormat="1" x14ac:dyDescent="0.2">
      <c r="A111" s="2"/>
      <c r="C111" s="3"/>
      <c r="D111" s="4"/>
      <c r="E111" s="9"/>
      <c r="F111" s="12"/>
      <c r="G111"/>
      <c r="H111"/>
      <c r="I111"/>
    </row>
    <row r="112" spans="1:9" s="10" customFormat="1" x14ac:dyDescent="0.2">
      <c r="A112" s="2"/>
      <c r="C112" s="3"/>
      <c r="D112" s="4"/>
      <c r="E112" s="9"/>
      <c r="F112" s="12"/>
      <c r="G112"/>
      <c r="H112"/>
      <c r="I112"/>
    </row>
    <row r="113" spans="1:9" s="10" customFormat="1" x14ac:dyDescent="0.2">
      <c r="A113" s="2"/>
      <c r="C113" s="3"/>
      <c r="D113" s="4"/>
      <c r="E113" s="9"/>
      <c r="F113" s="12"/>
      <c r="G113"/>
      <c r="H113"/>
      <c r="I113"/>
    </row>
    <row r="114" spans="1:9" s="10" customFormat="1" x14ac:dyDescent="0.2">
      <c r="A114" s="2"/>
      <c r="C114" s="3"/>
      <c r="D114" s="4"/>
      <c r="E114" s="9"/>
      <c r="F114" s="12"/>
      <c r="G114"/>
      <c r="H114"/>
      <c r="I114"/>
    </row>
    <row r="115" spans="1:9" s="10" customFormat="1" x14ac:dyDescent="0.2">
      <c r="A115" s="2"/>
      <c r="C115" s="3"/>
      <c r="D115" s="4"/>
      <c r="E115" s="9"/>
      <c r="F115" s="12"/>
      <c r="G115"/>
      <c r="H115"/>
      <c r="I115"/>
    </row>
    <row r="116" spans="1:9" s="10" customFormat="1" x14ac:dyDescent="0.2">
      <c r="A116" s="2"/>
      <c r="C116" s="3"/>
      <c r="D116" s="4"/>
      <c r="E116" s="9"/>
      <c r="F116" s="12"/>
      <c r="G116"/>
      <c r="H116"/>
      <c r="I116"/>
    </row>
    <row r="117" spans="1:9" s="10" customFormat="1" x14ac:dyDescent="0.2">
      <c r="A117" s="2"/>
      <c r="C117" s="3"/>
      <c r="D117" s="4"/>
      <c r="E117" s="9"/>
      <c r="F117" s="12"/>
      <c r="G117"/>
      <c r="H117"/>
      <c r="I117"/>
    </row>
    <row r="118" spans="1:9" s="10" customFormat="1" x14ac:dyDescent="0.2">
      <c r="A118" s="2"/>
      <c r="C118" s="3"/>
      <c r="D118" s="4"/>
      <c r="E118" s="9"/>
      <c r="F118" s="12"/>
      <c r="G118"/>
      <c r="H118"/>
      <c r="I118"/>
    </row>
    <row r="119" spans="1:9" s="10" customFormat="1" x14ac:dyDescent="0.2">
      <c r="A119" s="2"/>
      <c r="C119" s="3"/>
      <c r="D119" s="4"/>
      <c r="E119" s="9"/>
      <c r="F119" s="12"/>
      <c r="G119"/>
      <c r="H119"/>
      <c r="I119"/>
    </row>
    <row r="120" spans="1:9" s="10" customFormat="1" x14ac:dyDescent="0.2">
      <c r="A120" s="2"/>
      <c r="C120" s="3"/>
      <c r="D120" s="4"/>
      <c r="E120" s="9"/>
      <c r="F120" s="12"/>
      <c r="G120"/>
      <c r="H120"/>
      <c r="I120"/>
    </row>
    <row r="121" spans="1:9" s="10" customFormat="1" x14ac:dyDescent="0.2">
      <c r="A121" s="2"/>
      <c r="C121" s="3"/>
      <c r="D121" s="4"/>
      <c r="E121" s="9"/>
      <c r="F121" s="12"/>
      <c r="G121"/>
      <c r="H121"/>
      <c r="I121"/>
    </row>
    <row r="122" spans="1:9" s="10" customFormat="1" x14ac:dyDescent="0.2">
      <c r="A122" s="2"/>
      <c r="C122" s="3"/>
      <c r="D122" s="4"/>
      <c r="E122" s="9"/>
      <c r="F122" s="12"/>
      <c r="G122"/>
      <c r="H122"/>
      <c r="I122"/>
    </row>
    <row r="123" spans="1:9" s="10" customFormat="1" x14ac:dyDescent="0.2">
      <c r="A123" s="2"/>
      <c r="C123" s="3"/>
      <c r="D123" s="4"/>
      <c r="E123" s="9"/>
      <c r="F123" s="12"/>
      <c r="G123"/>
      <c r="H123"/>
      <c r="I123"/>
    </row>
    <row r="124" spans="1:9" s="10" customFormat="1" x14ac:dyDescent="0.2">
      <c r="A124" s="2"/>
      <c r="C124" s="3"/>
      <c r="D124" s="4"/>
      <c r="E124" s="9"/>
      <c r="F124" s="12"/>
      <c r="G124"/>
      <c r="H124"/>
      <c r="I124"/>
    </row>
    <row r="125" spans="1:9" s="10" customFormat="1" x14ac:dyDescent="0.2">
      <c r="A125" s="2"/>
      <c r="C125" s="3"/>
      <c r="D125" s="4"/>
      <c r="E125" s="9"/>
      <c r="F125" s="12"/>
      <c r="G125"/>
      <c r="H125"/>
      <c r="I125"/>
    </row>
    <row r="126" spans="1:9" s="10" customFormat="1" x14ac:dyDescent="0.2">
      <c r="A126" s="2"/>
      <c r="C126" s="3"/>
      <c r="D126" s="4"/>
      <c r="E126" s="9"/>
      <c r="F126" s="12"/>
      <c r="G126"/>
      <c r="H126"/>
      <c r="I126"/>
    </row>
    <row r="127" spans="1:9" s="10" customFormat="1" x14ac:dyDescent="0.2">
      <c r="A127" s="2"/>
      <c r="C127" s="3"/>
      <c r="D127" s="4"/>
      <c r="E127" s="9"/>
      <c r="F127" s="12"/>
      <c r="G127"/>
      <c r="H127"/>
      <c r="I127"/>
    </row>
    <row r="128" spans="1:9" s="10" customFormat="1" x14ac:dyDescent="0.2">
      <c r="A128" s="2"/>
      <c r="C128" s="3"/>
      <c r="D128" s="4"/>
      <c r="E128" s="9"/>
      <c r="F128" s="12"/>
      <c r="G128"/>
      <c r="H128"/>
      <c r="I128"/>
    </row>
    <row r="129" spans="1:9" s="10" customFormat="1" x14ac:dyDescent="0.2">
      <c r="A129" s="2"/>
      <c r="C129" s="3"/>
      <c r="D129" s="4"/>
      <c r="E129" s="9"/>
      <c r="F129" s="12"/>
      <c r="G129"/>
      <c r="H129"/>
      <c r="I129"/>
    </row>
    <row r="130" spans="1:9" s="10" customFormat="1" x14ac:dyDescent="0.2">
      <c r="A130" s="2"/>
      <c r="C130" s="3"/>
      <c r="D130" s="4"/>
      <c r="E130" s="9"/>
      <c r="F130" s="12"/>
      <c r="G130"/>
      <c r="H130"/>
      <c r="I130"/>
    </row>
    <row r="131" spans="1:9" s="10" customFormat="1" x14ac:dyDescent="0.2">
      <c r="A131" s="2"/>
      <c r="C131" s="3"/>
      <c r="D131" s="4"/>
      <c r="E131" s="9"/>
      <c r="F131" s="12"/>
      <c r="G131"/>
      <c r="H131"/>
      <c r="I131"/>
    </row>
    <row r="132" spans="1:9" s="10" customFormat="1" x14ac:dyDescent="0.2">
      <c r="A132" s="2"/>
      <c r="C132" s="3"/>
      <c r="D132" s="4"/>
      <c r="E132" s="9"/>
      <c r="F132" s="12"/>
      <c r="G132"/>
      <c r="H132"/>
      <c r="I132"/>
    </row>
    <row r="133" spans="1:9" s="10" customFormat="1" x14ac:dyDescent="0.2">
      <c r="A133" s="2"/>
      <c r="C133" s="3"/>
      <c r="D133" s="4"/>
      <c r="E133" s="9"/>
      <c r="F133" s="12"/>
      <c r="G133"/>
      <c r="H133"/>
      <c r="I133"/>
    </row>
    <row r="134" spans="1:9" s="10" customFormat="1" x14ac:dyDescent="0.2">
      <c r="A134" s="2"/>
      <c r="C134" s="3"/>
      <c r="D134" s="4"/>
      <c r="E134" s="9"/>
      <c r="F134" s="12"/>
      <c r="G134"/>
      <c r="H134"/>
      <c r="I134"/>
    </row>
    <row r="135" spans="1:9" s="10" customFormat="1" x14ac:dyDescent="0.2">
      <c r="A135" s="2"/>
      <c r="C135" s="3"/>
      <c r="D135" s="4"/>
      <c r="E135" s="9"/>
      <c r="F135" s="12"/>
      <c r="G135"/>
      <c r="H135"/>
      <c r="I135"/>
    </row>
    <row r="136" spans="1:9" s="10" customFormat="1" x14ac:dyDescent="0.2">
      <c r="A136" s="2"/>
      <c r="C136" s="3"/>
      <c r="D136" s="4"/>
      <c r="E136" s="9"/>
      <c r="F136" s="12"/>
      <c r="G136"/>
      <c r="H136"/>
      <c r="I136"/>
    </row>
    <row r="137" spans="1:9" s="10" customFormat="1" x14ac:dyDescent="0.2">
      <c r="A137" s="2"/>
      <c r="C137" s="3"/>
      <c r="D137" s="4"/>
      <c r="E137" s="9"/>
      <c r="F137" s="12"/>
      <c r="G137"/>
      <c r="H137"/>
      <c r="I137"/>
    </row>
    <row r="138" spans="1:9" s="10" customFormat="1" x14ac:dyDescent="0.2">
      <c r="A138" s="2"/>
      <c r="C138" s="3"/>
      <c r="D138" s="4"/>
      <c r="E138" s="9"/>
      <c r="F138" s="12"/>
      <c r="G138"/>
      <c r="H138"/>
      <c r="I138"/>
    </row>
    <row r="139" spans="1:9" s="10" customFormat="1" x14ac:dyDescent="0.2">
      <c r="A139" s="2"/>
      <c r="C139" s="3"/>
      <c r="D139" s="4"/>
      <c r="E139" s="9"/>
      <c r="F139" s="12"/>
      <c r="G139"/>
      <c r="H139"/>
      <c r="I139"/>
    </row>
    <row r="140" spans="1:9" s="10" customFormat="1" x14ac:dyDescent="0.2">
      <c r="A140" s="2"/>
      <c r="C140" s="3"/>
      <c r="D140" s="4"/>
      <c r="E140" s="9"/>
      <c r="F140" s="12"/>
      <c r="G140"/>
      <c r="H140"/>
      <c r="I140"/>
    </row>
    <row r="141" spans="1:9" s="10" customFormat="1" x14ac:dyDescent="0.2">
      <c r="A141" s="2"/>
      <c r="C141" s="3"/>
      <c r="D141" s="4"/>
      <c r="E141" s="9"/>
      <c r="F141" s="12"/>
      <c r="G141"/>
      <c r="H141"/>
      <c r="I141"/>
    </row>
    <row r="142" spans="1:9" s="10" customFormat="1" x14ac:dyDescent="0.2">
      <c r="A142" s="2"/>
      <c r="C142" s="3"/>
      <c r="D142" s="4"/>
      <c r="E142" s="9"/>
      <c r="F142" s="12"/>
      <c r="G142"/>
      <c r="H142"/>
      <c r="I142"/>
    </row>
    <row r="143" spans="1:9" s="10" customFormat="1" x14ac:dyDescent="0.2">
      <c r="A143" s="2"/>
      <c r="C143" s="3"/>
      <c r="D143" s="4"/>
      <c r="E143" s="9"/>
      <c r="F143" s="12"/>
      <c r="G143"/>
      <c r="H143"/>
      <c r="I143"/>
    </row>
    <row r="144" spans="1:9" s="10" customFormat="1" x14ac:dyDescent="0.2">
      <c r="A144" s="2"/>
      <c r="C144" s="3"/>
      <c r="D144" s="4"/>
      <c r="E144" s="9"/>
      <c r="F144" s="12"/>
      <c r="G144"/>
      <c r="H144"/>
      <c r="I144"/>
    </row>
    <row r="145" spans="1:9" s="10" customFormat="1" x14ac:dyDescent="0.2">
      <c r="A145" s="2"/>
      <c r="C145" s="3"/>
      <c r="D145" s="4"/>
      <c r="E145" s="9"/>
      <c r="F145" s="12"/>
      <c r="G145"/>
      <c r="H145"/>
      <c r="I145"/>
    </row>
    <row r="146" spans="1:9" s="10" customFormat="1" x14ac:dyDescent="0.2">
      <c r="A146" s="2"/>
      <c r="C146" s="3"/>
      <c r="D146" s="4"/>
      <c r="E146" s="9"/>
      <c r="F146" s="12"/>
      <c r="G146"/>
      <c r="H146"/>
      <c r="I146"/>
    </row>
    <row r="147" spans="1:9" s="10" customFormat="1" x14ac:dyDescent="0.2">
      <c r="A147" s="2"/>
      <c r="C147" s="3"/>
      <c r="D147" s="4"/>
      <c r="E147" s="9"/>
      <c r="F147" s="12"/>
      <c r="G147"/>
      <c r="H147"/>
      <c r="I147"/>
    </row>
    <row r="148" spans="1:9" s="10" customFormat="1" x14ac:dyDescent="0.2">
      <c r="A148" s="2"/>
      <c r="C148" s="3"/>
      <c r="D148" s="4"/>
      <c r="E148" s="9"/>
      <c r="F148" s="12"/>
      <c r="G148"/>
      <c r="H148"/>
      <c r="I148"/>
    </row>
    <row r="149" spans="1:9" s="10" customFormat="1" x14ac:dyDescent="0.2">
      <c r="A149" s="2"/>
      <c r="C149" s="3"/>
      <c r="D149" s="4"/>
      <c r="E149" s="9"/>
      <c r="F149" s="12"/>
      <c r="G149"/>
      <c r="H149"/>
      <c r="I149"/>
    </row>
    <row r="150" spans="1:9" s="10" customFormat="1" x14ac:dyDescent="0.2">
      <c r="A150" s="2"/>
      <c r="C150" s="3"/>
      <c r="D150" s="4"/>
      <c r="E150" s="9"/>
      <c r="F150" s="12"/>
      <c r="G150"/>
      <c r="H150"/>
      <c r="I150"/>
    </row>
    <row r="151" spans="1:9" s="10" customFormat="1" x14ac:dyDescent="0.2">
      <c r="A151" s="2"/>
      <c r="C151" s="3"/>
      <c r="D151" s="4"/>
      <c r="E151" s="9"/>
      <c r="F151" s="12"/>
      <c r="G151"/>
      <c r="H151"/>
      <c r="I151"/>
    </row>
    <row r="152" spans="1:9" s="10" customFormat="1" x14ac:dyDescent="0.2">
      <c r="A152" s="2"/>
      <c r="C152" s="3"/>
      <c r="D152" s="4"/>
      <c r="E152" s="9"/>
      <c r="F152" s="12"/>
      <c r="G152"/>
      <c r="H152"/>
      <c r="I152"/>
    </row>
    <row r="153" spans="1:9" s="10" customFormat="1" x14ac:dyDescent="0.2">
      <c r="A153" s="2"/>
      <c r="C153" s="3"/>
      <c r="D153" s="4"/>
      <c r="E153" s="9"/>
      <c r="F153" s="12"/>
      <c r="G153"/>
      <c r="H153"/>
      <c r="I153"/>
    </row>
    <row r="154" spans="1:9" s="10" customFormat="1" x14ac:dyDescent="0.2">
      <c r="A154" s="2"/>
      <c r="C154" s="3"/>
      <c r="D154" s="4"/>
      <c r="E154" s="9"/>
      <c r="F154" s="12"/>
      <c r="G154"/>
      <c r="H154"/>
      <c r="I154"/>
    </row>
    <row r="155" spans="1:9" s="10" customFormat="1" x14ac:dyDescent="0.2">
      <c r="A155" s="2"/>
      <c r="C155" s="3"/>
      <c r="D155" s="4"/>
      <c r="E155" s="9"/>
      <c r="F155" s="12"/>
      <c r="G155"/>
      <c r="H155"/>
      <c r="I155"/>
    </row>
    <row r="156" spans="1:9" s="10" customFormat="1" x14ac:dyDescent="0.2">
      <c r="A156" s="2"/>
      <c r="C156" s="3"/>
      <c r="D156" s="4"/>
      <c r="E156" s="9"/>
      <c r="F156" s="12"/>
      <c r="G156"/>
      <c r="H156"/>
      <c r="I156"/>
    </row>
    <row r="157" spans="1:9" s="10" customFormat="1" x14ac:dyDescent="0.2">
      <c r="A157" s="2"/>
      <c r="C157" s="3"/>
      <c r="D157" s="4"/>
      <c r="E157" s="9"/>
      <c r="F157" s="12"/>
      <c r="G157"/>
      <c r="H157"/>
      <c r="I157"/>
    </row>
    <row r="158" spans="1:9" s="10" customFormat="1" x14ac:dyDescent="0.2">
      <c r="A158" s="2"/>
      <c r="C158" s="3"/>
      <c r="D158" s="4"/>
      <c r="E158" s="9"/>
      <c r="F158" s="12"/>
      <c r="G158"/>
      <c r="H158"/>
      <c r="I158"/>
    </row>
    <row r="159" spans="1:9" s="10" customFormat="1" x14ac:dyDescent="0.2">
      <c r="A159" s="2"/>
      <c r="C159" s="3"/>
      <c r="D159" s="4"/>
      <c r="E159" s="9"/>
      <c r="F159" s="12"/>
      <c r="G159"/>
      <c r="H159"/>
      <c r="I159"/>
    </row>
    <row r="160" spans="1:9" s="10" customFormat="1" x14ac:dyDescent="0.2">
      <c r="A160" s="2"/>
      <c r="C160" s="3"/>
      <c r="D160" s="4"/>
      <c r="E160" s="9"/>
      <c r="F160" s="12"/>
      <c r="G160"/>
      <c r="H160"/>
      <c r="I160"/>
    </row>
    <row r="161" spans="1:9" s="10" customFormat="1" x14ac:dyDescent="0.2">
      <c r="A161" s="2"/>
      <c r="C161" s="3"/>
      <c r="D161" s="4"/>
      <c r="E161" s="9"/>
      <c r="F161" s="12"/>
      <c r="G161"/>
      <c r="H161"/>
      <c r="I161"/>
    </row>
    <row r="162" spans="1:9" s="10" customFormat="1" x14ac:dyDescent="0.2">
      <c r="A162" s="2"/>
      <c r="C162" s="3"/>
      <c r="D162" s="4"/>
      <c r="E162" s="9"/>
      <c r="F162" s="12"/>
      <c r="G162"/>
      <c r="H162"/>
      <c r="I162"/>
    </row>
    <row r="163" spans="1:9" s="10" customFormat="1" x14ac:dyDescent="0.2">
      <c r="A163" s="2"/>
      <c r="C163" s="3"/>
      <c r="D163" s="4"/>
      <c r="E163" s="9"/>
      <c r="F163" s="12"/>
      <c r="G163"/>
      <c r="H163"/>
      <c r="I163"/>
    </row>
    <row r="164" spans="1:9" s="10" customFormat="1" x14ac:dyDescent="0.2">
      <c r="A164" s="2"/>
      <c r="C164" s="3"/>
      <c r="D164" s="4"/>
      <c r="E164" s="9"/>
      <c r="F164" s="12"/>
      <c r="G164"/>
      <c r="H164"/>
      <c r="I164"/>
    </row>
    <row r="165" spans="1:9" s="10" customFormat="1" x14ac:dyDescent="0.2">
      <c r="A165" s="2"/>
      <c r="C165" s="3"/>
      <c r="D165" s="4"/>
      <c r="E165" s="9"/>
      <c r="F165" s="12"/>
      <c r="G165"/>
      <c r="H165"/>
      <c r="I165"/>
    </row>
    <row r="166" spans="1:9" s="10" customFormat="1" x14ac:dyDescent="0.2">
      <c r="A166" s="2"/>
      <c r="C166" s="3"/>
      <c r="D166" s="4"/>
      <c r="E166" s="9"/>
      <c r="F166" s="12"/>
      <c r="G166"/>
      <c r="H166"/>
      <c r="I166"/>
    </row>
    <row r="167" spans="1:9" s="10" customFormat="1" x14ac:dyDescent="0.2">
      <c r="A167" s="2"/>
      <c r="C167" s="3"/>
      <c r="D167" s="4"/>
      <c r="E167" s="9"/>
      <c r="F167" s="12"/>
      <c r="G167"/>
      <c r="H167"/>
      <c r="I167"/>
    </row>
    <row r="168" spans="1:9" s="10" customFormat="1" x14ac:dyDescent="0.2">
      <c r="A168" s="2"/>
      <c r="C168" s="3"/>
      <c r="D168" s="4"/>
      <c r="E168" s="9"/>
      <c r="F168" s="12"/>
      <c r="G168"/>
      <c r="H168"/>
      <c r="I168"/>
    </row>
    <row r="169" spans="1:9" s="10" customFormat="1" x14ac:dyDescent="0.2">
      <c r="A169" s="2"/>
      <c r="C169" s="3"/>
      <c r="D169" s="4"/>
      <c r="E169" s="9"/>
      <c r="F169" s="12"/>
      <c r="G169"/>
      <c r="H169"/>
      <c r="I169"/>
    </row>
    <row r="170" spans="1:9" s="10" customFormat="1" x14ac:dyDescent="0.2">
      <c r="A170" s="2"/>
      <c r="C170" s="3"/>
      <c r="D170" s="4"/>
      <c r="E170" s="9"/>
      <c r="F170" s="12"/>
      <c r="G170"/>
      <c r="H170"/>
      <c r="I170"/>
    </row>
    <row r="171" spans="1:9" s="10" customFormat="1" x14ac:dyDescent="0.2">
      <c r="A171" s="2"/>
      <c r="C171" s="3"/>
      <c r="D171" s="4"/>
      <c r="E171" s="9"/>
      <c r="F171" s="12"/>
      <c r="G171"/>
      <c r="H171"/>
      <c r="I171"/>
    </row>
    <row r="172" spans="1:9" s="10" customFormat="1" x14ac:dyDescent="0.2">
      <c r="A172" s="2"/>
      <c r="C172" s="3"/>
      <c r="D172" s="4"/>
      <c r="E172" s="9"/>
      <c r="F172" s="12"/>
      <c r="G172"/>
      <c r="H172"/>
      <c r="I172"/>
    </row>
    <row r="173" spans="1:9" s="10" customFormat="1" x14ac:dyDescent="0.2">
      <c r="A173" s="2"/>
      <c r="C173" s="3"/>
      <c r="D173" s="4"/>
      <c r="E173" s="9"/>
      <c r="F173" s="12"/>
      <c r="G173"/>
      <c r="H173"/>
      <c r="I173"/>
    </row>
    <row r="174" spans="1:9" s="10" customFormat="1" x14ac:dyDescent="0.2">
      <c r="A174" s="2"/>
      <c r="C174" s="3"/>
      <c r="D174" s="4"/>
      <c r="E174" s="9"/>
      <c r="F174" s="12"/>
      <c r="G174"/>
      <c r="H174"/>
      <c r="I174"/>
    </row>
    <row r="175" spans="1:9" s="10" customFormat="1" x14ac:dyDescent="0.2">
      <c r="A175" s="2"/>
      <c r="C175" s="3"/>
      <c r="D175" s="4"/>
      <c r="E175" s="9"/>
      <c r="F175" s="12"/>
      <c r="G175"/>
      <c r="H175"/>
      <c r="I175"/>
    </row>
    <row r="176" spans="1:9" s="10" customFormat="1" x14ac:dyDescent="0.2">
      <c r="A176" s="2"/>
      <c r="C176" s="3"/>
      <c r="D176" s="4"/>
      <c r="E176" s="9"/>
      <c r="F176" s="12"/>
      <c r="G176"/>
      <c r="H176"/>
      <c r="I176"/>
    </row>
    <row r="177" spans="1:9" s="10" customFormat="1" x14ac:dyDescent="0.2">
      <c r="A177" s="2"/>
      <c r="C177" s="3"/>
      <c r="D177" s="4"/>
      <c r="E177" s="9"/>
      <c r="F177" s="12"/>
      <c r="G177"/>
      <c r="H177"/>
      <c r="I177"/>
    </row>
    <row r="178" spans="1:9" s="10" customFormat="1" x14ac:dyDescent="0.2">
      <c r="A178" s="2"/>
      <c r="C178" s="3"/>
      <c r="D178" s="4"/>
      <c r="E178" s="9"/>
      <c r="F178" s="12"/>
      <c r="G178"/>
      <c r="H178"/>
      <c r="I178"/>
    </row>
    <row r="179" spans="1:9" s="10" customFormat="1" x14ac:dyDescent="0.2">
      <c r="A179" s="2"/>
      <c r="C179" s="3"/>
      <c r="D179" s="4"/>
      <c r="E179" s="9"/>
      <c r="F179" s="12"/>
      <c r="G179"/>
      <c r="H179"/>
      <c r="I179"/>
    </row>
    <row r="180" spans="1:9" s="10" customFormat="1" x14ac:dyDescent="0.2">
      <c r="A180" s="2"/>
      <c r="C180" s="3"/>
      <c r="D180" s="4"/>
      <c r="E180" s="9"/>
      <c r="F180" s="12"/>
      <c r="G180"/>
      <c r="H180"/>
      <c r="I180"/>
    </row>
    <row r="181" spans="1:9" s="10" customFormat="1" x14ac:dyDescent="0.2">
      <c r="A181" s="2"/>
      <c r="C181" s="3"/>
      <c r="D181" s="4"/>
      <c r="E181" s="9"/>
      <c r="F181" s="12"/>
      <c r="G181"/>
      <c r="H181"/>
      <c r="I181"/>
    </row>
    <row r="182" spans="1:9" s="10" customFormat="1" x14ac:dyDescent="0.2">
      <c r="A182" s="2"/>
      <c r="C182" s="3"/>
      <c r="D182" s="4"/>
      <c r="E182" s="9"/>
      <c r="F182" s="12"/>
      <c r="G182"/>
      <c r="H182"/>
      <c r="I182"/>
    </row>
    <row r="183" spans="1:9" s="10" customFormat="1" x14ac:dyDescent="0.2">
      <c r="A183" s="2"/>
      <c r="C183" s="3"/>
      <c r="D183" s="4"/>
      <c r="E183" s="9"/>
      <c r="F183" s="12"/>
      <c r="G183"/>
      <c r="H183"/>
      <c r="I183"/>
    </row>
    <row r="184" spans="1:9" s="10" customFormat="1" x14ac:dyDescent="0.2">
      <c r="A184" s="2"/>
      <c r="C184" s="3"/>
      <c r="D184" s="4"/>
      <c r="E184" s="9"/>
      <c r="F184" s="12"/>
      <c r="G184"/>
      <c r="H184"/>
      <c r="I184"/>
    </row>
    <row r="185" spans="1:9" s="10" customFormat="1" x14ac:dyDescent="0.2">
      <c r="A185" s="2"/>
      <c r="C185" s="3"/>
      <c r="D185" s="4"/>
      <c r="E185" s="9"/>
      <c r="F185" s="12"/>
      <c r="G185"/>
      <c r="H185"/>
      <c r="I185"/>
    </row>
    <row r="186" spans="1:9" s="10" customFormat="1" x14ac:dyDescent="0.2">
      <c r="A186" s="2"/>
      <c r="C186" s="3"/>
      <c r="D186" s="4"/>
      <c r="E186" s="9"/>
      <c r="F186" s="12"/>
      <c r="G186"/>
      <c r="H186"/>
      <c r="I186"/>
    </row>
    <row r="187" spans="1:9" s="10" customFormat="1" x14ac:dyDescent="0.2">
      <c r="A187" s="2"/>
      <c r="C187" s="3"/>
      <c r="D187" s="4"/>
      <c r="E187" s="9"/>
      <c r="F187" s="12"/>
      <c r="G187"/>
      <c r="H187"/>
      <c r="I187"/>
    </row>
    <row r="188" spans="1:9" s="10" customFormat="1" x14ac:dyDescent="0.2">
      <c r="A188" s="2"/>
      <c r="C188" s="3"/>
      <c r="D188" s="4"/>
      <c r="E188" s="9"/>
      <c r="F188" s="12"/>
      <c r="G188"/>
      <c r="H188"/>
      <c r="I188"/>
    </row>
    <row r="189" spans="1:9" s="10" customFormat="1" x14ac:dyDescent="0.2">
      <c r="A189" s="2"/>
      <c r="C189" s="3"/>
      <c r="D189" s="4"/>
      <c r="E189" s="9"/>
      <c r="F189" s="12"/>
      <c r="G189"/>
      <c r="H189"/>
      <c r="I189"/>
    </row>
    <row r="190" spans="1:9" s="10" customFormat="1" x14ac:dyDescent="0.2">
      <c r="A190" s="2"/>
      <c r="C190" s="3"/>
      <c r="D190" s="4"/>
      <c r="E190" s="9"/>
      <c r="F190" s="12"/>
      <c r="G190"/>
      <c r="H190"/>
      <c r="I190"/>
    </row>
    <row r="191" spans="1:9" s="10" customFormat="1" x14ac:dyDescent="0.2">
      <c r="A191" s="2"/>
      <c r="C191" s="3"/>
      <c r="D191" s="4"/>
      <c r="E191" s="9"/>
      <c r="F191" s="12"/>
      <c r="G191"/>
      <c r="H191"/>
      <c r="I191"/>
    </row>
    <row r="192" spans="1:9" s="10" customFormat="1" x14ac:dyDescent="0.2">
      <c r="A192" s="2"/>
      <c r="C192" s="3"/>
      <c r="D192" s="4"/>
      <c r="E192" s="9"/>
      <c r="F192" s="12"/>
      <c r="G192"/>
      <c r="H192"/>
      <c r="I192"/>
    </row>
    <row r="193" spans="1:9" s="10" customFormat="1" x14ac:dyDescent="0.2">
      <c r="A193" s="2"/>
      <c r="C193" s="3"/>
      <c r="D193" s="4"/>
      <c r="E193" s="9"/>
      <c r="F193" s="12"/>
      <c r="G193"/>
      <c r="H193"/>
      <c r="I193"/>
    </row>
    <row r="194" spans="1:9" s="10" customFormat="1" x14ac:dyDescent="0.2">
      <c r="A194" s="2"/>
      <c r="C194" s="3"/>
      <c r="D194" s="4"/>
      <c r="E194" s="9"/>
      <c r="F194" s="12"/>
      <c r="G194"/>
      <c r="H194"/>
      <c r="I194"/>
    </row>
    <row r="195" spans="1:9" s="10" customFormat="1" x14ac:dyDescent="0.2">
      <c r="A195" s="2"/>
      <c r="C195" s="3"/>
      <c r="D195" s="4"/>
      <c r="E195" s="9"/>
      <c r="F195" s="12"/>
      <c r="G195"/>
      <c r="H195"/>
      <c r="I195"/>
    </row>
    <row r="196" spans="1:9" s="10" customFormat="1" x14ac:dyDescent="0.2">
      <c r="A196" s="2"/>
      <c r="C196" s="3"/>
      <c r="D196" s="4"/>
      <c r="E196" s="9"/>
      <c r="F196" s="12"/>
      <c r="G196"/>
      <c r="H196"/>
      <c r="I196"/>
    </row>
    <row r="197" spans="1:9" s="10" customFormat="1" x14ac:dyDescent="0.2">
      <c r="A197" s="2"/>
      <c r="C197" s="3"/>
      <c r="D197" s="4"/>
      <c r="E197" s="9"/>
      <c r="F197" s="12"/>
      <c r="G197"/>
      <c r="H197"/>
      <c r="I197"/>
    </row>
    <row r="198" spans="1:9" s="10" customFormat="1" x14ac:dyDescent="0.2">
      <c r="A198" s="2"/>
      <c r="C198" s="3"/>
      <c r="D198" s="4"/>
      <c r="E198" s="9"/>
      <c r="F198" s="12"/>
      <c r="G198"/>
      <c r="H198"/>
      <c r="I198"/>
    </row>
    <row r="199" spans="1:9" s="10" customFormat="1" x14ac:dyDescent="0.2">
      <c r="A199" s="2"/>
      <c r="C199" s="3"/>
      <c r="D199" s="4"/>
      <c r="E199" s="9"/>
      <c r="F199" s="12"/>
      <c r="G199"/>
      <c r="H199"/>
      <c r="I199"/>
    </row>
    <row r="200" spans="1:9" s="10" customFormat="1" x14ac:dyDescent="0.2">
      <c r="A200" s="2"/>
      <c r="C200" s="3"/>
      <c r="D200" s="4"/>
      <c r="E200" s="9"/>
      <c r="F200" s="12"/>
      <c r="G200"/>
      <c r="H200"/>
      <c r="I200"/>
    </row>
    <row r="201" spans="1:9" s="10" customFormat="1" x14ac:dyDescent="0.2">
      <c r="A201" s="2"/>
      <c r="C201" s="3"/>
      <c r="D201" s="4"/>
      <c r="E201" s="9"/>
      <c r="F201" s="12"/>
      <c r="G201"/>
      <c r="H201"/>
      <c r="I201"/>
    </row>
    <row r="202" spans="1:9" s="10" customFormat="1" x14ac:dyDescent="0.2">
      <c r="A202" s="2"/>
      <c r="C202" s="3"/>
      <c r="D202" s="4"/>
      <c r="E202" s="9"/>
      <c r="F202" s="12"/>
      <c r="G202"/>
      <c r="H202"/>
      <c r="I202"/>
    </row>
    <row r="203" spans="1:9" s="10" customFormat="1" x14ac:dyDescent="0.2">
      <c r="A203" s="2"/>
      <c r="C203" s="3"/>
      <c r="D203" s="4"/>
      <c r="E203" s="9"/>
      <c r="F203" s="12"/>
      <c r="G203"/>
      <c r="H203"/>
      <c r="I203"/>
    </row>
    <row r="204" spans="1:9" s="10" customFormat="1" x14ac:dyDescent="0.2">
      <c r="A204" s="2"/>
      <c r="C204" s="3"/>
      <c r="D204" s="4"/>
      <c r="E204" s="9"/>
      <c r="F204" s="12"/>
      <c r="G204"/>
      <c r="H204"/>
      <c r="I204"/>
    </row>
    <row r="205" spans="1:9" s="10" customFormat="1" x14ac:dyDescent="0.2">
      <c r="A205" s="2"/>
      <c r="C205" s="3"/>
      <c r="D205" s="4"/>
      <c r="E205" s="9"/>
      <c r="F205" s="12"/>
      <c r="G205"/>
      <c r="H205"/>
      <c r="I205"/>
    </row>
    <row r="206" spans="1:9" s="10" customFormat="1" x14ac:dyDescent="0.2">
      <c r="A206" s="2"/>
      <c r="C206" s="3"/>
      <c r="D206" s="4"/>
      <c r="E206" s="9"/>
      <c r="F206" s="12"/>
      <c r="G206"/>
      <c r="H206"/>
      <c r="I206"/>
    </row>
    <row r="207" spans="1:9" s="10" customFormat="1" x14ac:dyDescent="0.2">
      <c r="A207" s="2"/>
      <c r="C207" s="3"/>
      <c r="D207" s="4"/>
      <c r="E207" s="9"/>
      <c r="F207" s="12"/>
      <c r="G207"/>
      <c r="H207"/>
      <c r="I207"/>
    </row>
    <row r="208" spans="1:9" s="10" customFormat="1" x14ac:dyDescent="0.2">
      <c r="A208" s="2"/>
      <c r="C208" s="3"/>
      <c r="D208" s="4"/>
      <c r="E208" s="9"/>
      <c r="F208" s="12"/>
      <c r="G208"/>
      <c r="H208"/>
      <c r="I208"/>
    </row>
    <row r="209" spans="1:9" s="10" customFormat="1" x14ac:dyDescent="0.2">
      <c r="A209" s="2"/>
      <c r="C209" s="3"/>
      <c r="D209" s="4"/>
      <c r="E209" s="9"/>
      <c r="F209" s="12"/>
      <c r="G209"/>
      <c r="H209"/>
      <c r="I209"/>
    </row>
    <row r="210" spans="1:9" s="10" customFormat="1" x14ac:dyDescent="0.2">
      <c r="A210" s="2"/>
      <c r="C210" s="3"/>
      <c r="D210" s="4"/>
      <c r="E210" s="9"/>
      <c r="F210" s="12"/>
      <c r="G210"/>
      <c r="H210"/>
      <c r="I210"/>
    </row>
    <row r="211" spans="1:9" s="10" customFormat="1" x14ac:dyDescent="0.2">
      <c r="A211" s="2"/>
      <c r="C211" s="3"/>
      <c r="D211" s="4"/>
      <c r="E211" s="9"/>
      <c r="F211" s="12"/>
      <c r="G211"/>
      <c r="H211"/>
      <c r="I211"/>
    </row>
    <row r="212" spans="1:9" s="10" customFormat="1" x14ac:dyDescent="0.2">
      <c r="A212" s="2"/>
      <c r="C212" s="3"/>
      <c r="D212" s="4"/>
      <c r="E212" s="9"/>
      <c r="F212" s="12"/>
      <c r="G212"/>
      <c r="H212"/>
      <c r="I212"/>
    </row>
    <row r="213" spans="1:9" s="10" customFormat="1" x14ac:dyDescent="0.2">
      <c r="A213" s="2"/>
      <c r="C213" s="3"/>
      <c r="D213" s="4"/>
      <c r="E213" s="9"/>
      <c r="F213" s="12"/>
      <c r="G213"/>
      <c r="H213"/>
      <c r="I213"/>
    </row>
    <row r="214" spans="1:9" s="10" customFormat="1" x14ac:dyDescent="0.2">
      <c r="A214" s="2"/>
      <c r="C214" s="3"/>
      <c r="D214" s="4"/>
      <c r="E214" s="9"/>
      <c r="F214" s="12"/>
      <c r="G214"/>
      <c r="H214"/>
      <c r="I214"/>
    </row>
    <row r="215" spans="1:9" s="10" customFormat="1" x14ac:dyDescent="0.2">
      <c r="A215" s="2"/>
      <c r="C215" s="3"/>
      <c r="D215" s="4"/>
      <c r="E215" s="9"/>
      <c r="F215" s="12"/>
      <c r="G215"/>
      <c r="H215"/>
      <c r="I215"/>
    </row>
    <row r="216" spans="1:9" s="10" customFormat="1" x14ac:dyDescent="0.2">
      <c r="A216" s="2"/>
      <c r="C216" s="3"/>
      <c r="D216" s="4"/>
      <c r="E216" s="9"/>
      <c r="F216" s="12"/>
      <c r="G216"/>
      <c r="H216"/>
      <c r="I216"/>
    </row>
    <row r="217" spans="1:9" s="10" customFormat="1" x14ac:dyDescent="0.2">
      <c r="A217" s="2"/>
      <c r="C217" s="3"/>
      <c r="D217" s="4"/>
      <c r="E217" s="9"/>
      <c r="F217" s="12"/>
      <c r="G217"/>
      <c r="H217"/>
      <c r="I217"/>
    </row>
    <row r="218" spans="1:9" s="10" customFormat="1" x14ac:dyDescent="0.2">
      <c r="A218" s="2"/>
      <c r="C218" s="3"/>
      <c r="D218" s="4"/>
      <c r="E218" s="9"/>
      <c r="F218" s="12"/>
      <c r="G218"/>
      <c r="H218"/>
      <c r="I218"/>
    </row>
    <row r="219" spans="1:9" s="10" customFormat="1" x14ac:dyDescent="0.2">
      <c r="A219" s="2"/>
      <c r="C219" s="3"/>
      <c r="D219" s="4"/>
      <c r="E219" s="9"/>
      <c r="F219" s="12"/>
      <c r="G219"/>
      <c r="H219"/>
      <c r="I219"/>
    </row>
    <row r="220" spans="1:9" s="10" customFormat="1" x14ac:dyDescent="0.2">
      <c r="A220" s="2"/>
      <c r="C220" s="3"/>
      <c r="D220" s="4"/>
      <c r="E220" s="9"/>
      <c r="F220" s="12"/>
      <c r="G220"/>
      <c r="H220"/>
      <c r="I220"/>
    </row>
    <row r="221" spans="1:9" s="10" customFormat="1" x14ac:dyDescent="0.2">
      <c r="A221" s="2"/>
      <c r="C221" s="3"/>
      <c r="D221" s="4"/>
      <c r="E221" s="9"/>
      <c r="F221" s="12"/>
      <c r="G221"/>
      <c r="H221"/>
      <c r="I221"/>
    </row>
    <row r="222" spans="1:9" s="10" customFormat="1" x14ac:dyDescent="0.2">
      <c r="A222" s="2"/>
      <c r="C222" s="3"/>
      <c r="D222" s="4"/>
      <c r="E222" s="9"/>
      <c r="F222" s="12"/>
      <c r="G222"/>
      <c r="H222"/>
      <c r="I222"/>
    </row>
    <row r="223" spans="1:9" s="10" customFormat="1" x14ac:dyDescent="0.2">
      <c r="A223" s="2"/>
      <c r="C223" s="3"/>
      <c r="D223" s="4"/>
      <c r="E223" s="9"/>
      <c r="F223" s="12"/>
      <c r="G223"/>
      <c r="H223"/>
      <c r="I223"/>
    </row>
    <row r="224" spans="1:9" s="10" customFormat="1" x14ac:dyDescent="0.2">
      <c r="A224" s="2"/>
      <c r="C224" s="3"/>
      <c r="D224" s="4"/>
      <c r="E224" s="9"/>
      <c r="F224" s="12"/>
      <c r="G224"/>
      <c r="H224"/>
      <c r="I224"/>
    </row>
    <row r="225" spans="1:9" s="10" customFormat="1" x14ac:dyDescent="0.2">
      <c r="A225" s="2"/>
      <c r="C225" s="3"/>
      <c r="D225" s="4"/>
      <c r="E225" s="9"/>
      <c r="F225" s="12"/>
      <c r="G225"/>
      <c r="H225"/>
      <c r="I225"/>
    </row>
    <row r="226" spans="1:9" s="10" customFormat="1" x14ac:dyDescent="0.2">
      <c r="A226" s="2"/>
      <c r="C226" s="3"/>
      <c r="D226" s="4"/>
      <c r="E226" s="9"/>
      <c r="F226" s="12"/>
      <c r="G226"/>
      <c r="H226"/>
      <c r="I226"/>
    </row>
    <row r="227" spans="1:9" s="10" customFormat="1" x14ac:dyDescent="0.2">
      <c r="A227" s="2"/>
      <c r="C227" s="3"/>
      <c r="D227" s="4"/>
      <c r="E227" s="9"/>
      <c r="F227" s="12"/>
      <c r="G227"/>
      <c r="H227"/>
      <c r="I227"/>
    </row>
    <row r="228" spans="1:9" s="10" customFormat="1" x14ac:dyDescent="0.2">
      <c r="A228" s="2"/>
      <c r="C228" s="3"/>
      <c r="D228" s="4"/>
      <c r="E228" s="9"/>
      <c r="F228" s="12"/>
      <c r="G228"/>
      <c r="H228"/>
      <c r="I228"/>
    </row>
    <row r="229" spans="1:9" s="10" customFormat="1" x14ac:dyDescent="0.2">
      <c r="A229" s="2"/>
      <c r="C229" s="3"/>
      <c r="D229" s="4"/>
      <c r="E229" s="9"/>
      <c r="F229" s="12"/>
      <c r="G229"/>
      <c r="H229"/>
      <c r="I229"/>
    </row>
    <row r="230" spans="1:9" s="10" customFormat="1" x14ac:dyDescent="0.2">
      <c r="A230" s="2"/>
      <c r="C230" s="3"/>
      <c r="D230" s="4"/>
      <c r="E230" s="9"/>
      <c r="F230" s="12"/>
      <c r="G230"/>
      <c r="H230"/>
      <c r="I230"/>
    </row>
    <row r="231" spans="1:9" s="10" customFormat="1" x14ac:dyDescent="0.2">
      <c r="A231" s="2"/>
      <c r="C231" s="3"/>
      <c r="D231" s="4"/>
      <c r="E231" s="9"/>
      <c r="F231" s="12"/>
      <c r="G231"/>
      <c r="H231"/>
      <c r="I231"/>
    </row>
    <row r="232" spans="1:9" s="10" customFormat="1" x14ac:dyDescent="0.2">
      <c r="A232" s="2"/>
      <c r="C232" s="3"/>
      <c r="D232" s="4"/>
      <c r="E232" s="9"/>
      <c r="F232" s="12"/>
      <c r="G232"/>
      <c r="H232"/>
      <c r="I232"/>
    </row>
    <row r="233" spans="1:9" s="10" customFormat="1" x14ac:dyDescent="0.2">
      <c r="A233" s="2"/>
      <c r="C233" s="3"/>
      <c r="D233" s="4"/>
      <c r="E233" s="9"/>
      <c r="F233" s="12"/>
      <c r="G233"/>
      <c r="H233"/>
      <c r="I233"/>
    </row>
    <row r="234" spans="1:9" s="10" customFormat="1" x14ac:dyDescent="0.2">
      <c r="A234" s="2"/>
      <c r="C234" s="3"/>
      <c r="D234" s="4"/>
      <c r="E234" s="9"/>
      <c r="F234" s="12"/>
      <c r="G234"/>
      <c r="H234"/>
      <c r="I234"/>
    </row>
    <row r="235" spans="1:9" s="10" customFormat="1" x14ac:dyDescent="0.2">
      <c r="A235" s="2"/>
      <c r="C235" s="3"/>
      <c r="D235" s="4"/>
      <c r="E235" s="9"/>
      <c r="F235" s="12"/>
      <c r="G235"/>
      <c r="H235"/>
      <c r="I235"/>
    </row>
    <row r="236" spans="1:9" s="10" customFormat="1" x14ac:dyDescent="0.2">
      <c r="A236" s="2"/>
      <c r="C236" s="3"/>
      <c r="D236" s="4"/>
      <c r="E236" s="9"/>
      <c r="F236" s="12"/>
      <c r="G236"/>
      <c r="H236"/>
      <c r="I236"/>
    </row>
    <row r="237" spans="1:9" s="10" customFormat="1" x14ac:dyDescent="0.2">
      <c r="A237" s="2"/>
      <c r="C237" s="3"/>
      <c r="D237" s="4"/>
      <c r="E237" s="9"/>
      <c r="F237" s="12"/>
      <c r="G237"/>
      <c r="H237"/>
      <c r="I237"/>
    </row>
    <row r="238" spans="1:9" s="10" customFormat="1" x14ac:dyDescent="0.2">
      <c r="A238" s="2"/>
      <c r="C238" s="3"/>
      <c r="D238" s="4"/>
      <c r="E238" s="9"/>
      <c r="F238" s="12"/>
      <c r="G238"/>
      <c r="H238"/>
      <c r="I238"/>
    </row>
    <row r="239" spans="1:9" s="10" customFormat="1" x14ac:dyDescent="0.2">
      <c r="A239" s="2"/>
      <c r="C239" s="3"/>
      <c r="D239" s="4"/>
      <c r="E239" s="9"/>
      <c r="F239" s="12"/>
      <c r="G239"/>
      <c r="H239"/>
      <c r="I239"/>
    </row>
    <row r="240" spans="1:9" s="10" customFormat="1" x14ac:dyDescent="0.2">
      <c r="A240" s="2"/>
      <c r="C240" s="3"/>
      <c r="D240" s="4"/>
      <c r="E240" s="9"/>
      <c r="F240" s="12"/>
      <c r="G240"/>
      <c r="H240"/>
      <c r="I240"/>
    </row>
    <row r="241" spans="1:9" s="10" customFormat="1" x14ac:dyDescent="0.2">
      <c r="A241" s="2"/>
      <c r="C241" s="3"/>
      <c r="D241" s="4"/>
      <c r="E241" s="9"/>
      <c r="F241" s="12"/>
      <c r="G241"/>
      <c r="H241"/>
      <c r="I241"/>
    </row>
    <row r="242" spans="1:9" s="10" customFormat="1" x14ac:dyDescent="0.2">
      <c r="A242" s="2"/>
      <c r="C242" s="3"/>
      <c r="D242" s="4"/>
      <c r="E242" s="9"/>
      <c r="F242" s="12"/>
      <c r="G242"/>
      <c r="H242"/>
      <c r="I242"/>
    </row>
    <row r="243" spans="1:9" s="10" customFormat="1" x14ac:dyDescent="0.2">
      <c r="A243" s="2"/>
      <c r="C243" s="3"/>
      <c r="D243" s="4"/>
      <c r="E243" s="9"/>
      <c r="F243" s="12"/>
      <c r="G243"/>
      <c r="H243"/>
      <c r="I243"/>
    </row>
    <row r="244" spans="1:9" s="10" customFormat="1" x14ac:dyDescent="0.2">
      <c r="A244" s="2"/>
      <c r="C244" s="3"/>
      <c r="D244" s="4"/>
      <c r="E244" s="9"/>
      <c r="F244" s="12"/>
      <c r="G244"/>
      <c r="H244"/>
      <c r="I244"/>
    </row>
    <row r="245" spans="1:9" s="10" customFormat="1" x14ac:dyDescent="0.2">
      <c r="A245" s="2"/>
      <c r="C245" s="3"/>
      <c r="D245" s="4"/>
      <c r="E245" s="9"/>
      <c r="F245" s="12"/>
      <c r="G245"/>
      <c r="H245"/>
      <c r="I245"/>
    </row>
    <row r="246" spans="1:9" s="10" customFormat="1" x14ac:dyDescent="0.2">
      <c r="A246" s="2"/>
      <c r="C246" s="3"/>
      <c r="D246" s="4"/>
      <c r="E246" s="9"/>
      <c r="F246" s="12"/>
      <c r="G246"/>
      <c r="H246"/>
      <c r="I246"/>
    </row>
    <row r="247" spans="1:9" s="10" customFormat="1" x14ac:dyDescent="0.2">
      <c r="A247" s="2"/>
      <c r="C247" s="3"/>
      <c r="D247" s="4"/>
      <c r="E247" s="9"/>
      <c r="F247" s="12"/>
      <c r="G247"/>
      <c r="H247"/>
      <c r="I247"/>
    </row>
    <row r="248" spans="1:9" s="10" customFormat="1" x14ac:dyDescent="0.2">
      <c r="A248" s="2"/>
      <c r="C248" s="3"/>
      <c r="D248" s="4"/>
      <c r="E248" s="9"/>
      <c r="F248" s="12"/>
      <c r="G248"/>
      <c r="H248"/>
      <c r="I248"/>
    </row>
    <row r="249" spans="1:9" s="10" customFormat="1" x14ac:dyDescent="0.2">
      <c r="A249" s="2"/>
      <c r="C249" s="3"/>
      <c r="D249" s="4"/>
      <c r="E249" s="9"/>
      <c r="F249" s="12"/>
      <c r="G249"/>
      <c r="H249"/>
      <c r="I249"/>
    </row>
    <row r="250" spans="1:9" s="10" customFormat="1" x14ac:dyDescent="0.2">
      <c r="A250" s="2"/>
      <c r="C250" s="3"/>
      <c r="D250" s="4"/>
      <c r="E250" s="9"/>
      <c r="F250" s="12"/>
      <c r="G250"/>
      <c r="H250"/>
      <c r="I250"/>
    </row>
    <row r="251" spans="1:9" s="10" customFormat="1" x14ac:dyDescent="0.2">
      <c r="A251" s="2"/>
      <c r="C251" s="3"/>
      <c r="D251" s="4"/>
      <c r="E251" s="9"/>
      <c r="F251" s="12"/>
      <c r="G251"/>
      <c r="H251"/>
      <c r="I251"/>
    </row>
    <row r="252" spans="1:9" s="10" customFormat="1" x14ac:dyDescent="0.2">
      <c r="A252" s="2"/>
      <c r="C252" s="3"/>
      <c r="D252" s="4"/>
      <c r="E252" s="9"/>
      <c r="F252" s="12"/>
      <c r="G252"/>
      <c r="H252"/>
      <c r="I252"/>
    </row>
    <row r="253" spans="1:9" s="10" customFormat="1" x14ac:dyDescent="0.2">
      <c r="A253" s="2"/>
      <c r="C253" s="3"/>
      <c r="D253" s="4"/>
      <c r="E253" s="9"/>
      <c r="F253" s="12"/>
      <c r="G253"/>
      <c r="H253"/>
      <c r="I253"/>
    </row>
    <row r="254" spans="1:9" s="10" customFormat="1" x14ac:dyDescent="0.2">
      <c r="A254" s="2"/>
      <c r="C254" s="3"/>
      <c r="D254" s="4"/>
      <c r="E254" s="9"/>
      <c r="F254" s="12"/>
      <c r="G254"/>
      <c r="H254"/>
      <c r="I254"/>
    </row>
    <row r="255" spans="1:9" s="10" customFormat="1" x14ac:dyDescent="0.2">
      <c r="A255" s="2"/>
      <c r="C255" s="3"/>
      <c r="D255" s="4"/>
      <c r="E255" s="9"/>
      <c r="F255" s="12"/>
      <c r="G255"/>
      <c r="H255"/>
      <c r="I255"/>
    </row>
    <row r="256" spans="1:9" s="10" customFormat="1" x14ac:dyDescent="0.2">
      <c r="A256" s="2"/>
      <c r="C256" s="3"/>
      <c r="D256" s="4"/>
      <c r="E256" s="9"/>
      <c r="F256" s="12"/>
      <c r="G256"/>
      <c r="H256"/>
      <c r="I256"/>
    </row>
    <row r="257" spans="1:9" s="10" customFormat="1" x14ac:dyDescent="0.2">
      <c r="A257" s="2"/>
      <c r="C257" s="3"/>
      <c r="D257" s="4"/>
      <c r="E257" s="9"/>
      <c r="F257" s="12"/>
      <c r="G257"/>
      <c r="H257"/>
      <c r="I257"/>
    </row>
    <row r="258" spans="1:9" s="10" customFormat="1" x14ac:dyDescent="0.2">
      <c r="A258" s="2"/>
      <c r="C258" s="3"/>
      <c r="D258" s="4"/>
      <c r="E258" s="9"/>
      <c r="F258" s="12"/>
      <c r="G258"/>
      <c r="H258"/>
      <c r="I258"/>
    </row>
    <row r="259" spans="1:9" s="10" customFormat="1" x14ac:dyDescent="0.2">
      <c r="A259" s="2"/>
      <c r="C259" s="3"/>
      <c r="D259" s="4"/>
      <c r="E259" s="9"/>
      <c r="F259" s="12"/>
      <c r="G259"/>
      <c r="H259"/>
      <c r="I259"/>
    </row>
    <row r="260" spans="1:9" s="10" customFormat="1" x14ac:dyDescent="0.2">
      <c r="A260" s="2"/>
      <c r="C260" s="3"/>
      <c r="D260" s="4"/>
      <c r="E260" s="9"/>
      <c r="F260" s="12"/>
      <c r="G260"/>
      <c r="H260"/>
      <c r="I260"/>
    </row>
    <row r="261" spans="1:9" s="10" customFormat="1" x14ac:dyDescent="0.2">
      <c r="A261" s="2"/>
      <c r="C261" s="3"/>
      <c r="D261" s="4"/>
      <c r="E261" s="9"/>
      <c r="F261" s="12"/>
      <c r="G261"/>
      <c r="H261"/>
      <c r="I261"/>
    </row>
    <row r="262" spans="1:9" s="10" customFormat="1" x14ac:dyDescent="0.2">
      <c r="A262" s="2"/>
      <c r="C262" s="3"/>
      <c r="D262" s="4"/>
      <c r="E262" s="9"/>
      <c r="F262" s="12"/>
      <c r="G262"/>
      <c r="H262"/>
      <c r="I262"/>
    </row>
    <row r="263" spans="1:9" s="10" customFormat="1" x14ac:dyDescent="0.2">
      <c r="A263" s="2"/>
      <c r="C263" s="3"/>
      <c r="D263" s="4"/>
      <c r="E263" s="9"/>
      <c r="F263" s="12"/>
      <c r="G263"/>
      <c r="H263"/>
      <c r="I263"/>
    </row>
    <row r="264" spans="1:9" s="10" customFormat="1" x14ac:dyDescent="0.2">
      <c r="A264" s="2"/>
      <c r="C264" s="3"/>
      <c r="D264" s="4"/>
      <c r="E264" s="9"/>
      <c r="F264" s="12"/>
      <c r="G264"/>
      <c r="H264"/>
      <c r="I264"/>
    </row>
    <row r="265" spans="1:9" s="10" customFormat="1" x14ac:dyDescent="0.2">
      <c r="A265" s="2"/>
      <c r="C265" s="3"/>
      <c r="D265" s="4"/>
      <c r="E265" s="9"/>
      <c r="F265" s="12"/>
      <c r="G265"/>
      <c r="H265"/>
      <c r="I265"/>
    </row>
    <row r="266" spans="1:9" s="10" customFormat="1" x14ac:dyDescent="0.2">
      <c r="A266" s="2"/>
      <c r="C266" s="3"/>
      <c r="D266" s="4"/>
      <c r="E266" s="9"/>
      <c r="F266" s="12"/>
      <c r="G266"/>
      <c r="H266"/>
      <c r="I266"/>
    </row>
    <row r="267" spans="1:9" s="10" customFormat="1" x14ac:dyDescent="0.2">
      <c r="A267" s="2"/>
      <c r="C267" s="3"/>
      <c r="D267" s="4"/>
      <c r="E267" s="9"/>
      <c r="F267" s="12"/>
      <c r="G267"/>
      <c r="H267"/>
      <c r="I267"/>
    </row>
    <row r="268" spans="1:9" s="10" customFormat="1" x14ac:dyDescent="0.2">
      <c r="A268" s="2"/>
      <c r="C268" s="3"/>
      <c r="D268" s="4"/>
      <c r="E268" s="9"/>
      <c r="F268" s="12"/>
      <c r="G268"/>
      <c r="H268"/>
      <c r="I268"/>
    </row>
    <row r="269" spans="1:9" s="10" customFormat="1" x14ac:dyDescent="0.2">
      <c r="A269" s="2"/>
      <c r="C269" s="3"/>
      <c r="D269" s="4"/>
      <c r="E269" s="9"/>
      <c r="F269" s="12"/>
      <c r="G269"/>
      <c r="H269"/>
      <c r="I269"/>
    </row>
    <row r="270" spans="1:9" s="10" customFormat="1" x14ac:dyDescent="0.2">
      <c r="A270" s="2"/>
      <c r="C270" s="3"/>
      <c r="D270" s="4"/>
      <c r="E270" s="9"/>
      <c r="F270" s="12"/>
      <c r="G270"/>
      <c r="H270"/>
      <c r="I270"/>
    </row>
    <row r="271" spans="1:9" s="10" customFormat="1" x14ac:dyDescent="0.2">
      <c r="A271" s="2"/>
      <c r="C271" s="3"/>
      <c r="D271" s="4"/>
      <c r="E271" s="9"/>
      <c r="F271" s="12"/>
      <c r="G271"/>
      <c r="H271"/>
      <c r="I271"/>
    </row>
    <row r="272" spans="1:9" s="10" customFormat="1" x14ac:dyDescent="0.2">
      <c r="A272" s="2"/>
      <c r="C272" s="3"/>
      <c r="D272" s="4"/>
      <c r="E272" s="9"/>
      <c r="F272" s="12"/>
      <c r="G272"/>
      <c r="H272"/>
      <c r="I272"/>
    </row>
    <row r="273" spans="1:9" s="10" customFormat="1" x14ac:dyDescent="0.2">
      <c r="A273" s="2"/>
      <c r="C273" s="3"/>
      <c r="D273" s="4"/>
      <c r="E273" s="9"/>
      <c r="F273" s="12"/>
      <c r="G273"/>
      <c r="H273"/>
      <c r="I273"/>
    </row>
    <row r="274" spans="1:9" s="10" customFormat="1" x14ac:dyDescent="0.2">
      <c r="A274" s="2"/>
      <c r="C274" s="3"/>
      <c r="D274" s="4"/>
      <c r="E274" s="9"/>
      <c r="F274" s="12"/>
      <c r="G274"/>
      <c r="H274"/>
      <c r="I274"/>
    </row>
    <row r="275" spans="1:9" s="10" customFormat="1" x14ac:dyDescent="0.2">
      <c r="A275" s="2"/>
      <c r="C275" s="3"/>
      <c r="D275" s="4"/>
      <c r="E275" s="9"/>
      <c r="F275" s="12"/>
      <c r="G275"/>
      <c r="H275"/>
      <c r="I275"/>
    </row>
    <row r="276" spans="1:9" s="10" customFormat="1" x14ac:dyDescent="0.2">
      <c r="A276" s="2"/>
      <c r="C276" s="3"/>
      <c r="D276" s="4"/>
      <c r="E276" s="9"/>
      <c r="F276" s="12"/>
      <c r="G276"/>
      <c r="H276"/>
      <c r="I276"/>
    </row>
    <row r="277" spans="1:9" s="10" customFormat="1" x14ac:dyDescent="0.2">
      <c r="A277" s="2"/>
      <c r="C277" s="3"/>
      <c r="D277" s="4"/>
      <c r="E277" s="9"/>
      <c r="F277" s="12"/>
      <c r="G277"/>
      <c r="H277"/>
      <c r="I277"/>
    </row>
    <row r="278" spans="1:9" s="10" customFormat="1" x14ac:dyDescent="0.2">
      <c r="A278" s="2"/>
      <c r="C278" s="3"/>
      <c r="D278" s="4"/>
      <c r="E278" s="9"/>
      <c r="F278" s="12"/>
      <c r="G278"/>
      <c r="H278"/>
      <c r="I278"/>
    </row>
    <row r="279" spans="1:9" s="10" customFormat="1" x14ac:dyDescent="0.2">
      <c r="A279" s="2"/>
      <c r="C279" s="3"/>
      <c r="D279" s="4"/>
      <c r="E279" s="9"/>
      <c r="F279" s="12"/>
      <c r="G279"/>
      <c r="H279"/>
      <c r="I279"/>
    </row>
    <row r="280" spans="1:9" s="10" customFormat="1" x14ac:dyDescent="0.2">
      <c r="A280" s="2"/>
      <c r="C280" s="3"/>
      <c r="D280" s="4"/>
      <c r="E280" s="9"/>
      <c r="F280" s="12"/>
      <c r="G280"/>
      <c r="H280"/>
      <c r="I280"/>
    </row>
    <row r="281" spans="1:9" s="10" customFormat="1" x14ac:dyDescent="0.2">
      <c r="A281" s="2"/>
      <c r="C281" s="3"/>
      <c r="D281" s="4"/>
      <c r="E281" s="9"/>
      <c r="F281" s="12"/>
      <c r="G281"/>
      <c r="H281"/>
      <c r="I281"/>
    </row>
    <row r="282" spans="1:9" s="10" customFormat="1" x14ac:dyDescent="0.2">
      <c r="A282" s="2"/>
      <c r="C282" s="3"/>
      <c r="D282" s="4"/>
      <c r="E282" s="9"/>
      <c r="F282" s="12"/>
      <c r="G282"/>
      <c r="H282"/>
      <c r="I282"/>
    </row>
    <row r="283" spans="1:9" s="10" customFormat="1" x14ac:dyDescent="0.2">
      <c r="A283" s="2"/>
      <c r="C283" s="3"/>
      <c r="D283" s="4"/>
      <c r="E283" s="9"/>
      <c r="F283" s="12"/>
      <c r="G283"/>
      <c r="H283"/>
      <c r="I283"/>
    </row>
    <row r="284" spans="1:9" s="10" customFormat="1" x14ac:dyDescent="0.2">
      <c r="A284" s="2"/>
      <c r="C284" s="3"/>
      <c r="D284" s="4"/>
      <c r="E284" s="9"/>
      <c r="F284" s="12"/>
      <c r="G284"/>
      <c r="H284"/>
      <c r="I284"/>
    </row>
    <row r="285" spans="1:9" s="10" customFormat="1" x14ac:dyDescent="0.2">
      <c r="A285" s="2"/>
      <c r="C285" s="3"/>
      <c r="D285" s="4"/>
      <c r="E285" s="9"/>
      <c r="F285" s="12"/>
      <c r="G285"/>
      <c r="H285"/>
      <c r="I285"/>
    </row>
    <row r="286" spans="1:9" s="10" customFormat="1" x14ac:dyDescent="0.2">
      <c r="A286" s="2"/>
      <c r="C286" s="3"/>
      <c r="D286" s="4"/>
      <c r="E286" s="9"/>
      <c r="F286" s="12"/>
      <c r="G286"/>
      <c r="H286"/>
      <c r="I286"/>
    </row>
    <row r="287" spans="1:9" s="10" customFormat="1" x14ac:dyDescent="0.2">
      <c r="A287" s="2"/>
      <c r="C287" s="3"/>
      <c r="D287" s="4"/>
      <c r="E287" s="9"/>
      <c r="F287" s="12"/>
      <c r="G287"/>
      <c r="H287"/>
      <c r="I287"/>
    </row>
    <row r="288" spans="1:9" s="10" customFormat="1" x14ac:dyDescent="0.2">
      <c r="A288" s="2"/>
      <c r="C288" s="3"/>
      <c r="D288" s="4"/>
      <c r="E288" s="9"/>
      <c r="F288" s="12"/>
      <c r="G288"/>
      <c r="H288"/>
      <c r="I288"/>
    </row>
    <row r="289" spans="1:9" s="10" customFormat="1" x14ac:dyDescent="0.2">
      <c r="A289" s="2"/>
      <c r="C289" s="3"/>
      <c r="D289" s="4"/>
      <c r="E289" s="9"/>
      <c r="F289" s="12"/>
      <c r="G289"/>
      <c r="H289"/>
      <c r="I289"/>
    </row>
    <row r="290" spans="1:9" s="10" customFormat="1" x14ac:dyDescent="0.2">
      <c r="A290" s="2"/>
      <c r="C290" s="3"/>
      <c r="D290" s="4"/>
      <c r="E290" s="9"/>
      <c r="F290" s="12"/>
      <c r="G290"/>
      <c r="H290"/>
      <c r="I290"/>
    </row>
    <row r="291" spans="1:9" s="10" customFormat="1" x14ac:dyDescent="0.2">
      <c r="A291" s="2"/>
      <c r="C291" s="3"/>
      <c r="D291" s="4"/>
      <c r="E291" s="9"/>
      <c r="F291" s="12"/>
      <c r="G291"/>
      <c r="H291"/>
      <c r="I291"/>
    </row>
    <row r="292" spans="1:9" s="10" customFormat="1" x14ac:dyDescent="0.2">
      <c r="A292" s="2"/>
      <c r="C292" s="3"/>
      <c r="D292" s="4"/>
      <c r="E292" s="9"/>
      <c r="F292" s="12"/>
      <c r="G292"/>
      <c r="H292"/>
      <c r="I292"/>
    </row>
    <row r="293" spans="1:9" s="10" customFormat="1" x14ac:dyDescent="0.2">
      <c r="A293" s="2"/>
      <c r="C293" s="3"/>
      <c r="D293" s="4"/>
      <c r="E293" s="9"/>
      <c r="F293" s="12"/>
      <c r="G293"/>
      <c r="H293"/>
      <c r="I293"/>
    </row>
    <row r="294" spans="1:9" s="10" customFormat="1" x14ac:dyDescent="0.2">
      <c r="A294" s="2"/>
      <c r="C294" s="3"/>
      <c r="D294" s="4"/>
      <c r="E294" s="9"/>
      <c r="F294" s="12"/>
      <c r="G294"/>
      <c r="H294"/>
      <c r="I294"/>
    </row>
    <row r="295" spans="1:9" s="10" customFormat="1" x14ac:dyDescent="0.2">
      <c r="A295" s="2"/>
      <c r="C295" s="3"/>
      <c r="D295" s="4"/>
      <c r="E295" s="9"/>
      <c r="F295" s="12"/>
      <c r="G295"/>
      <c r="H295"/>
      <c r="I295"/>
    </row>
    <row r="296" spans="1:9" s="10" customFormat="1" x14ac:dyDescent="0.2">
      <c r="A296" s="2"/>
      <c r="C296" s="3"/>
      <c r="D296" s="4"/>
      <c r="E296" s="9"/>
      <c r="F296" s="12"/>
      <c r="G296"/>
      <c r="H296"/>
      <c r="I296"/>
    </row>
    <row r="297" spans="1:9" s="10" customFormat="1" x14ac:dyDescent="0.2">
      <c r="A297" s="2"/>
      <c r="C297" s="3"/>
      <c r="D297" s="4"/>
      <c r="E297" s="9"/>
      <c r="F297" s="12"/>
      <c r="G297"/>
      <c r="H297"/>
      <c r="I297"/>
    </row>
    <row r="298" spans="1:9" s="10" customFormat="1" x14ac:dyDescent="0.2">
      <c r="A298" s="2"/>
      <c r="C298" s="3"/>
      <c r="D298" s="4"/>
      <c r="E298" s="9"/>
      <c r="F298" s="12"/>
      <c r="G298"/>
      <c r="H298"/>
      <c r="I298"/>
    </row>
    <row r="299" spans="1:9" s="10" customFormat="1" x14ac:dyDescent="0.2">
      <c r="A299" s="2"/>
      <c r="C299" s="3"/>
      <c r="D299" s="4"/>
      <c r="E299" s="9"/>
      <c r="F299" s="12"/>
      <c r="G299"/>
      <c r="H299"/>
      <c r="I299"/>
    </row>
    <row r="300" spans="1:9" s="10" customFormat="1" x14ac:dyDescent="0.2">
      <c r="A300" s="2"/>
      <c r="C300" s="3"/>
      <c r="D300" s="4"/>
      <c r="E300" s="9"/>
      <c r="F300" s="12"/>
      <c r="G300"/>
      <c r="H300"/>
      <c r="I300"/>
    </row>
    <row r="301" spans="1:9" s="10" customFormat="1" x14ac:dyDescent="0.2">
      <c r="A301" s="2"/>
      <c r="C301" s="3"/>
      <c r="D301" s="4"/>
      <c r="E301" s="9"/>
      <c r="F301" s="12"/>
      <c r="G301"/>
      <c r="H301"/>
      <c r="I301"/>
    </row>
    <row r="302" spans="1:9" s="10" customFormat="1" x14ac:dyDescent="0.2">
      <c r="A302" s="2"/>
      <c r="C302" s="3"/>
      <c r="D302" s="4"/>
      <c r="E302" s="9"/>
      <c r="F302" s="12"/>
      <c r="G302"/>
      <c r="H302"/>
      <c r="I302"/>
    </row>
    <row r="303" spans="1:9" s="10" customFormat="1" x14ac:dyDescent="0.2">
      <c r="A303" s="2"/>
      <c r="C303" s="3"/>
      <c r="D303" s="4"/>
      <c r="E303" s="9"/>
      <c r="F303" s="12"/>
      <c r="G303"/>
      <c r="H303"/>
      <c r="I303"/>
    </row>
    <row r="304" spans="1:9" s="10" customFormat="1" x14ac:dyDescent="0.2">
      <c r="A304" s="2"/>
      <c r="C304" s="3"/>
      <c r="D304" s="4"/>
      <c r="E304" s="9"/>
      <c r="F304" s="12"/>
      <c r="G304"/>
      <c r="H304"/>
      <c r="I304"/>
    </row>
    <row r="305" spans="1:9" s="10" customFormat="1" x14ac:dyDescent="0.2">
      <c r="A305" s="2"/>
      <c r="C305" s="3"/>
      <c r="D305" s="4"/>
      <c r="E305" s="9"/>
      <c r="F305" s="12"/>
      <c r="G305"/>
      <c r="H305"/>
      <c r="I305"/>
    </row>
    <row r="306" spans="1:9" s="10" customFormat="1" x14ac:dyDescent="0.2">
      <c r="A306" s="2"/>
      <c r="C306" s="3"/>
      <c r="D306" s="4"/>
      <c r="E306" s="9"/>
      <c r="F306" s="12"/>
      <c r="G306"/>
      <c r="H306"/>
      <c r="I306"/>
    </row>
    <row r="307" spans="1:9" s="10" customFormat="1" x14ac:dyDescent="0.2">
      <c r="A307" s="2"/>
      <c r="C307" s="3"/>
      <c r="D307" s="4"/>
      <c r="E307" s="9"/>
      <c r="F307" s="12"/>
      <c r="G307"/>
      <c r="H307"/>
      <c r="I307"/>
    </row>
    <row r="308" spans="1:9" s="10" customFormat="1" x14ac:dyDescent="0.2">
      <c r="A308" s="2"/>
      <c r="C308" s="3"/>
      <c r="D308" s="4"/>
      <c r="E308" s="9"/>
      <c r="F308" s="12"/>
      <c r="G308"/>
      <c r="H308"/>
      <c r="I308"/>
    </row>
    <row r="309" spans="1:9" s="10" customFormat="1" x14ac:dyDescent="0.2">
      <c r="A309" s="2"/>
      <c r="C309" s="3"/>
      <c r="D309" s="4"/>
      <c r="E309" s="9"/>
      <c r="F309" s="12"/>
      <c r="G309"/>
      <c r="H309"/>
      <c r="I309"/>
    </row>
    <row r="310" spans="1:9" s="10" customFormat="1" x14ac:dyDescent="0.2">
      <c r="A310" s="2"/>
      <c r="C310" s="3"/>
      <c r="D310" s="4"/>
      <c r="E310" s="9"/>
      <c r="F310" s="12"/>
      <c r="G310"/>
      <c r="H310"/>
      <c r="I310"/>
    </row>
    <row r="311" spans="1:9" s="10" customFormat="1" x14ac:dyDescent="0.2">
      <c r="A311" s="2"/>
      <c r="C311" s="3"/>
      <c r="D311" s="4"/>
      <c r="E311" s="9"/>
      <c r="F311" s="12"/>
      <c r="G311"/>
      <c r="H311"/>
      <c r="I311"/>
    </row>
    <row r="312" spans="1:9" s="10" customFormat="1" x14ac:dyDescent="0.2">
      <c r="A312" s="2"/>
      <c r="C312" s="3"/>
      <c r="D312" s="4"/>
      <c r="E312" s="9"/>
      <c r="F312" s="12"/>
      <c r="G312"/>
      <c r="H312"/>
      <c r="I312"/>
    </row>
    <row r="313" spans="1:9" s="10" customFormat="1" x14ac:dyDescent="0.2">
      <c r="A313" s="2"/>
      <c r="C313" s="3"/>
      <c r="D313" s="4"/>
      <c r="E313" s="9"/>
      <c r="F313" s="12"/>
      <c r="G313"/>
      <c r="H313"/>
      <c r="I313"/>
    </row>
    <row r="314" spans="1:9" s="10" customFormat="1" x14ac:dyDescent="0.2">
      <c r="A314" s="2"/>
      <c r="C314" s="3"/>
      <c r="D314" s="4"/>
      <c r="E314" s="9"/>
      <c r="F314" s="12"/>
      <c r="G314"/>
      <c r="H314"/>
      <c r="I314"/>
    </row>
    <row r="315" spans="1:9" s="10" customFormat="1" x14ac:dyDescent="0.2">
      <c r="A315" s="2"/>
      <c r="C315" s="3"/>
      <c r="D315" s="4"/>
      <c r="E315" s="9"/>
      <c r="F315" s="12"/>
      <c r="G315"/>
      <c r="H315"/>
      <c r="I315"/>
    </row>
    <row r="316" spans="1:9" s="10" customFormat="1" x14ac:dyDescent="0.2">
      <c r="A316" s="2"/>
      <c r="C316" s="3"/>
      <c r="D316" s="4"/>
      <c r="E316" s="9"/>
      <c r="F316" s="12"/>
      <c r="G316"/>
      <c r="H316"/>
      <c r="I316"/>
    </row>
    <row r="317" spans="1:9" s="10" customFormat="1" x14ac:dyDescent="0.2">
      <c r="A317" s="2"/>
      <c r="C317" s="3"/>
      <c r="D317" s="4"/>
      <c r="E317" s="9"/>
      <c r="F317" s="12"/>
      <c r="G317"/>
      <c r="H317"/>
      <c r="I317"/>
    </row>
    <row r="318" spans="1:9" s="10" customFormat="1" x14ac:dyDescent="0.2">
      <c r="A318" s="2"/>
      <c r="C318" s="3"/>
      <c r="D318" s="4"/>
      <c r="E318" s="9"/>
      <c r="F318" s="12"/>
      <c r="G318"/>
      <c r="H318"/>
      <c r="I318"/>
    </row>
    <row r="319" spans="1:9" s="10" customFormat="1" x14ac:dyDescent="0.2">
      <c r="A319" s="2"/>
      <c r="C319" s="3"/>
      <c r="D319" s="4"/>
      <c r="E319" s="9"/>
      <c r="F319" s="12"/>
      <c r="G319"/>
      <c r="H319"/>
      <c r="I319"/>
    </row>
    <row r="320" spans="1:9" s="10" customFormat="1" x14ac:dyDescent="0.2">
      <c r="A320" s="2"/>
      <c r="C320" s="3"/>
      <c r="D320" s="4"/>
      <c r="E320" s="9"/>
      <c r="F320" s="12"/>
      <c r="G320"/>
      <c r="H320"/>
      <c r="I320"/>
    </row>
    <row r="321" spans="1:9" s="10" customFormat="1" x14ac:dyDescent="0.2">
      <c r="A321" s="2"/>
      <c r="C321" s="3"/>
      <c r="D321" s="4"/>
      <c r="E321" s="9"/>
      <c r="F321" s="12"/>
      <c r="G321"/>
      <c r="H321"/>
      <c r="I321"/>
    </row>
    <row r="322" spans="1:9" s="10" customFormat="1" x14ac:dyDescent="0.2">
      <c r="A322" s="2"/>
      <c r="C322" s="3"/>
      <c r="D322" s="4"/>
      <c r="E322" s="9"/>
      <c r="F322" s="12"/>
      <c r="G322"/>
      <c r="H322"/>
      <c r="I322"/>
    </row>
    <row r="323" spans="1:9" s="10" customFormat="1" x14ac:dyDescent="0.2">
      <c r="A323" s="2"/>
      <c r="C323" s="3"/>
      <c r="D323" s="4"/>
      <c r="E323" s="9"/>
      <c r="F323" s="12"/>
      <c r="G323"/>
      <c r="H323"/>
      <c r="I323"/>
    </row>
    <row r="324" spans="1:9" s="10" customFormat="1" x14ac:dyDescent="0.2">
      <c r="A324" s="2"/>
      <c r="C324" s="3"/>
      <c r="D324" s="4"/>
      <c r="E324" s="9"/>
      <c r="F324" s="12"/>
      <c r="G324"/>
      <c r="H324"/>
      <c r="I324"/>
    </row>
    <row r="325" spans="1:9" s="10" customFormat="1" x14ac:dyDescent="0.2">
      <c r="A325" s="2"/>
      <c r="C325" s="3"/>
      <c r="D325" s="4"/>
      <c r="E325" s="9"/>
      <c r="F325" s="12"/>
      <c r="G325"/>
      <c r="H325"/>
      <c r="I325"/>
    </row>
    <row r="326" spans="1:9" s="10" customFormat="1" x14ac:dyDescent="0.2">
      <c r="A326" s="2"/>
      <c r="C326" s="3"/>
      <c r="D326" s="4"/>
      <c r="E326" s="9"/>
      <c r="F326" s="12"/>
      <c r="G326"/>
      <c r="H326"/>
      <c r="I326"/>
    </row>
    <row r="327" spans="1:9" s="10" customFormat="1" x14ac:dyDescent="0.2">
      <c r="A327" s="2"/>
      <c r="C327" s="3"/>
      <c r="D327" s="4"/>
      <c r="E327" s="9"/>
      <c r="F327" s="12"/>
      <c r="G327"/>
      <c r="H327"/>
      <c r="I327"/>
    </row>
    <row r="328" spans="1:9" s="10" customFormat="1" x14ac:dyDescent="0.2">
      <c r="A328" s="2"/>
      <c r="C328" s="3"/>
      <c r="D328" s="4"/>
      <c r="E328" s="9"/>
      <c r="F328" s="12"/>
      <c r="G328"/>
      <c r="H328"/>
      <c r="I328"/>
    </row>
    <row r="329" spans="1:9" s="10" customFormat="1" x14ac:dyDescent="0.2">
      <c r="A329" s="2"/>
      <c r="C329" s="3"/>
      <c r="D329" s="4"/>
      <c r="E329" s="9"/>
      <c r="F329" s="12"/>
      <c r="G329"/>
      <c r="H329"/>
      <c r="I329"/>
    </row>
    <row r="330" spans="1:9" s="10" customFormat="1" x14ac:dyDescent="0.2">
      <c r="A330" s="2"/>
      <c r="C330" s="3"/>
      <c r="D330" s="4"/>
      <c r="E330" s="9"/>
      <c r="F330" s="12"/>
      <c r="G330"/>
      <c r="H330"/>
      <c r="I330"/>
    </row>
    <row r="331" spans="1:9" s="10" customFormat="1" x14ac:dyDescent="0.2">
      <c r="A331" s="2"/>
      <c r="C331" s="3"/>
      <c r="D331" s="4"/>
      <c r="E331" s="9"/>
      <c r="F331" s="12"/>
      <c r="G331"/>
      <c r="H331"/>
      <c r="I331"/>
    </row>
    <row r="332" spans="1:9" s="10" customFormat="1" x14ac:dyDescent="0.2">
      <c r="A332" s="2"/>
      <c r="C332" s="3"/>
      <c r="D332" s="4"/>
      <c r="E332" s="9"/>
      <c r="F332" s="12"/>
      <c r="G332"/>
      <c r="H332"/>
      <c r="I332"/>
    </row>
    <row r="333" spans="1:9" s="10" customFormat="1" x14ac:dyDescent="0.2">
      <c r="A333" s="2"/>
      <c r="C333" s="3"/>
      <c r="D333" s="4"/>
      <c r="E333" s="9"/>
      <c r="F333" s="12"/>
      <c r="G333"/>
      <c r="H333"/>
      <c r="I333"/>
    </row>
    <row r="334" spans="1:9" x14ac:dyDescent="0.2">
      <c r="A334" s="2"/>
    </row>
    <row r="335" spans="1:9" x14ac:dyDescent="0.2">
      <c r="A335" s="2"/>
    </row>
    <row r="336" spans="1:9" x14ac:dyDescent="0.2">
      <c r="A336" s="2"/>
    </row>
    <row r="337" spans="1:8" x14ac:dyDescent="0.2">
      <c r="A337" s="2"/>
    </row>
    <row r="338" spans="1:8" x14ac:dyDescent="0.2">
      <c r="A338" s="2"/>
    </row>
    <row r="339" spans="1:8" x14ac:dyDescent="0.2">
      <c r="A339" s="2"/>
    </row>
    <row r="340" spans="1:8" x14ac:dyDescent="0.2">
      <c r="A340" s="2"/>
    </row>
    <row r="341" spans="1:8" x14ac:dyDescent="0.2">
      <c r="A341" s="2"/>
    </row>
    <row r="342" spans="1:8" x14ac:dyDescent="0.2">
      <c r="A342" s="2"/>
    </row>
    <row r="343" spans="1:8" x14ac:dyDescent="0.2">
      <c r="A343" s="2"/>
    </row>
    <row r="344" spans="1:8" x14ac:dyDescent="0.2">
      <c r="A344" s="2"/>
    </row>
    <row r="345" spans="1:8" x14ac:dyDescent="0.2">
      <c r="A345" s="2"/>
    </row>
    <row r="346" spans="1:8" x14ac:dyDescent="0.2">
      <c r="A346" s="2"/>
    </row>
    <row r="347" spans="1:8" x14ac:dyDescent="0.2">
      <c r="A347" s="2"/>
    </row>
    <row r="348" spans="1:8" x14ac:dyDescent="0.2">
      <c r="A348" s="2"/>
    </row>
    <row r="349" spans="1:8" s="9" customFormat="1" x14ac:dyDescent="0.2">
      <c r="A349" s="2"/>
      <c r="B349" s="10"/>
      <c r="C349" s="3"/>
      <c r="D349" s="4"/>
      <c r="F349" s="12"/>
      <c r="G349"/>
      <c r="H349"/>
    </row>
    <row r="350" spans="1:8" s="9" customFormat="1" x14ac:dyDescent="0.2">
      <c r="A350" s="2"/>
      <c r="B350" s="10"/>
      <c r="C350" s="3"/>
      <c r="D350" s="4"/>
      <c r="F350" s="12"/>
      <c r="G350"/>
      <c r="H350"/>
    </row>
    <row r="351" spans="1:8" s="9" customFormat="1" x14ac:dyDescent="0.2">
      <c r="A351" s="2"/>
      <c r="B351" s="10"/>
      <c r="C351" s="3"/>
      <c r="D351" s="4"/>
      <c r="F351" s="12"/>
      <c r="G351"/>
      <c r="H351"/>
    </row>
    <row r="352" spans="1:8" s="9" customFormat="1" x14ac:dyDescent="0.2">
      <c r="A352" s="2"/>
      <c r="B352" s="10"/>
      <c r="C352" s="3"/>
      <c r="D352" s="4"/>
      <c r="F352" s="12"/>
      <c r="G352"/>
      <c r="H352"/>
    </row>
    <row r="353" spans="1:8" s="9" customFormat="1" x14ac:dyDescent="0.2">
      <c r="A353" s="2"/>
      <c r="B353" s="10"/>
      <c r="C353" s="3"/>
      <c r="D353" s="4"/>
      <c r="F353" s="12"/>
      <c r="G353"/>
      <c r="H353"/>
    </row>
    <row r="354" spans="1:8" s="9" customFormat="1" x14ac:dyDescent="0.2">
      <c r="A354" s="2"/>
      <c r="B354" s="10"/>
      <c r="C354" s="3"/>
      <c r="D354" s="4"/>
      <c r="F354" s="12"/>
      <c r="G354"/>
      <c r="H354"/>
    </row>
    <row r="355" spans="1:8" s="9" customFormat="1" x14ac:dyDescent="0.2">
      <c r="A355" s="2"/>
      <c r="B355" s="10"/>
      <c r="C355" s="3"/>
      <c r="D355" s="4"/>
      <c r="F355" s="12"/>
      <c r="G355"/>
      <c r="H355"/>
    </row>
    <row r="356" spans="1:8" s="9" customFormat="1" x14ac:dyDescent="0.2">
      <c r="A356" s="2"/>
      <c r="B356" s="10"/>
      <c r="C356" s="3"/>
      <c r="D356" s="4"/>
      <c r="F356" s="12"/>
      <c r="G356"/>
      <c r="H356"/>
    </row>
    <row r="357" spans="1:8" s="9" customFormat="1" x14ac:dyDescent="0.2">
      <c r="A357" s="2"/>
      <c r="B357" s="10"/>
      <c r="C357" s="3"/>
      <c r="D357" s="4"/>
      <c r="F357" s="12"/>
      <c r="G357"/>
      <c r="H357"/>
    </row>
    <row r="358" spans="1:8" s="9" customFormat="1" x14ac:dyDescent="0.2">
      <c r="A358" s="2"/>
      <c r="B358" s="10"/>
      <c r="C358" s="3"/>
      <c r="D358" s="4"/>
      <c r="F358" s="12"/>
      <c r="G358"/>
      <c r="H358"/>
    </row>
    <row r="359" spans="1:8" s="9" customFormat="1" x14ac:dyDescent="0.2">
      <c r="A359" s="2"/>
      <c r="B359" s="10"/>
      <c r="C359" s="3"/>
      <c r="D359" s="4"/>
      <c r="F359" s="12"/>
      <c r="G359"/>
      <c r="H359"/>
    </row>
    <row r="360" spans="1:8" s="9" customFormat="1" x14ac:dyDescent="0.2">
      <c r="A360" s="2"/>
      <c r="B360" s="10"/>
      <c r="C360" s="3"/>
      <c r="D360" s="4"/>
      <c r="F360" s="12"/>
      <c r="G360"/>
      <c r="H360"/>
    </row>
    <row r="361" spans="1:8" s="9" customFormat="1" x14ac:dyDescent="0.2">
      <c r="A361" s="2"/>
      <c r="B361" s="10"/>
      <c r="C361" s="3"/>
      <c r="D361" s="4"/>
      <c r="F361" s="12"/>
      <c r="G361"/>
      <c r="H361"/>
    </row>
    <row r="362" spans="1:8" s="9" customFormat="1" x14ac:dyDescent="0.2">
      <c r="A362" s="2"/>
      <c r="B362" s="10"/>
      <c r="C362" s="3"/>
      <c r="D362" s="4"/>
      <c r="F362" s="12"/>
      <c r="G362"/>
      <c r="H362"/>
    </row>
    <row r="363" spans="1:8" s="9" customFormat="1" x14ac:dyDescent="0.2">
      <c r="A363" s="2"/>
      <c r="B363" s="10"/>
      <c r="C363" s="3"/>
      <c r="D363" s="4"/>
      <c r="F363" s="12"/>
      <c r="G363"/>
      <c r="H363"/>
    </row>
    <row r="364" spans="1:8" s="9" customFormat="1" x14ac:dyDescent="0.2">
      <c r="A364" s="2"/>
      <c r="B364" s="10"/>
      <c r="C364" s="3"/>
      <c r="D364" s="4"/>
      <c r="F364" s="12"/>
      <c r="G364"/>
      <c r="H364"/>
    </row>
    <row r="365" spans="1:8" s="9" customFormat="1" x14ac:dyDescent="0.2">
      <c r="A365" s="2"/>
      <c r="B365" s="10"/>
      <c r="C365" s="3"/>
      <c r="D365" s="4"/>
      <c r="F365" s="12"/>
      <c r="G365"/>
      <c r="H365"/>
    </row>
    <row r="366" spans="1:8" s="9" customFormat="1" x14ac:dyDescent="0.2">
      <c r="A366" s="2"/>
      <c r="B366" s="10"/>
      <c r="C366" s="3"/>
      <c r="D366" s="4"/>
      <c r="F366" s="12"/>
      <c r="G366"/>
      <c r="H366"/>
    </row>
    <row r="367" spans="1:8" s="9" customFormat="1" x14ac:dyDescent="0.2">
      <c r="A367" s="2"/>
      <c r="B367" s="10"/>
      <c r="C367" s="3"/>
      <c r="D367" s="4"/>
      <c r="F367" s="12"/>
      <c r="G367"/>
      <c r="H367"/>
    </row>
    <row r="368" spans="1:8" s="9" customFormat="1" x14ac:dyDescent="0.2">
      <c r="A368" s="2"/>
      <c r="B368" s="10"/>
      <c r="C368" s="3"/>
      <c r="D368" s="4"/>
      <c r="F368" s="12"/>
      <c r="G368"/>
      <c r="H368"/>
    </row>
    <row r="369" spans="1:8" s="9" customFormat="1" x14ac:dyDescent="0.2">
      <c r="A369" s="2"/>
      <c r="B369" s="10"/>
      <c r="C369" s="3"/>
      <c r="D369" s="4"/>
      <c r="F369" s="12"/>
      <c r="G369"/>
      <c r="H369"/>
    </row>
    <row r="370" spans="1:8" s="9" customFormat="1" x14ac:dyDescent="0.2">
      <c r="A370" s="2"/>
      <c r="B370" s="10"/>
      <c r="C370" s="3"/>
      <c r="D370" s="4"/>
      <c r="F370" s="12"/>
      <c r="G370"/>
      <c r="H370"/>
    </row>
    <row r="371" spans="1:8" s="9" customFormat="1" x14ac:dyDescent="0.2">
      <c r="A371" s="2"/>
      <c r="B371" s="10"/>
      <c r="C371" s="3"/>
      <c r="D371" s="4"/>
      <c r="F371" s="12"/>
      <c r="G371"/>
      <c r="H371"/>
    </row>
    <row r="372" spans="1:8" s="9" customFormat="1" x14ac:dyDescent="0.2">
      <c r="A372" s="2"/>
      <c r="B372" s="10"/>
      <c r="C372" s="3"/>
      <c r="D372" s="4"/>
      <c r="F372" s="12"/>
      <c r="G372"/>
      <c r="H372"/>
    </row>
    <row r="373" spans="1:8" s="9" customFormat="1" x14ac:dyDescent="0.2">
      <c r="A373" s="2"/>
      <c r="B373" s="10"/>
      <c r="C373" s="3"/>
      <c r="D373" s="4"/>
      <c r="F373" s="12"/>
      <c r="G373"/>
      <c r="H373"/>
    </row>
    <row r="374" spans="1:8" s="9" customFormat="1" x14ac:dyDescent="0.2">
      <c r="A374" s="2"/>
      <c r="B374" s="10"/>
      <c r="C374" s="3"/>
      <c r="D374" s="4"/>
      <c r="F374" s="12"/>
      <c r="G374"/>
      <c r="H374"/>
    </row>
    <row r="375" spans="1:8" s="9" customFormat="1" x14ac:dyDescent="0.2">
      <c r="A375" s="2"/>
      <c r="B375" s="10"/>
      <c r="C375" s="3"/>
      <c r="D375" s="4"/>
      <c r="F375" s="12"/>
      <c r="G375"/>
      <c r="H375"/>
    </row>
    <row r="376" spans="1:8" s="9" customFormat="1" x14ac:dyDescent="0.2">
      <c r="A376" s="2"/>
      <c r="B376" s="10"/>
      <c r="C376" s="3"/>
      <c r="D376" s="4"/>
      <c r="F376" s="12"/>
      <c r="G376"/>
      <c r="H376"/>
    </row>
    <row r="377" spans="1:8" s="9" customFormat="1" x14ac:dyDescent="0.2">
      <c r="A377" s="2"/>
      <c r="B377" s="10"/>
      <c r="C377" s="3"/>
      <c r="D377" s="4"/>
      <c r="F377" s="12"/>
      <c r="G377"/>
      <c r="H377"/>
    </row>
    <row r="378" spans="1:8" s="9" customFormat="1" x14ac:dyDescent="0.2">
      <c r="A378" s="2"/>
      <c r="B378" s="10"/>
      <c r="C378" s="3"/>
      <c r="D378" s="4"/>
      <c r="F378" s="12"/>
      <c r="G378"/>
      <c r="H378"/>
    </row>
    <row r="379" spans="1:8" s="9" customFormat="1" x14ac:dyDescent="0.2">
      <c r="A379" s="2"/>
      <c r="B379" s="10"/>
      <c r="C379" s="3"/>
      <c r="D379" s="4"/>
      <c r="F379" s="12"/>
      <c r="G379"/>
      <c r="H379"/>
    </row>
    <row r="380" spans="1:8" s="9" customFormat="1" x14ac:dyDescent="0.2">
      <c r="A380" s="2"/>
      <c r="B380" s="10"/>
      <c r="C380" s="3"/>
      <c r="D380" s="4"/>
      <c r="F380" s="12"/>
      <c r="G380"/>
      <c r="H380"/>
    </row>
    <row r="381" spans="1:8" s="9" customFormat="1" x14ac:dyDescent="0.2">
      <c r="A381" s="2"/>
      <c r="B381" s="10"/>
      <c r="C381" s="3"/>
      <c r="D381" s="4"/>
      <c r="F381" s="12"/>
      <c r="G381"/>
      <c r="H381"/>
    </row>
    <row r="382" spans="1:8" s="9" customFormat="1" x14ac:dyDescent="0.2">
      <c r="A382" s="2"/>
      <c r="B382" s="10"/>
      <c r="C382" s="3"/>
      <c r="D382" s="4"/>
      <c r="F382" s="12"/>
      <c r="G382"/>
      <c r="H382"/>
    </row>
    <row r="383" spans="1:8" s="9" customFormat="1" x14ac:dyDescent="0.2">
      <c r="A383" s="2"/>
      <c r="B383" s="10"/>
      <c r="C383" s="3"/>
      <c r="D383" s="4"/>
      <c r="F383" s="12"/>
      <c r="G383"/>
      <c r="H383"/>
    </row>
    <row r="384" spans="1:8" s="9" customFormat="1" x14ac:dyDescent="0.2">
      <c r="A384" s="2"/>
      <c r="B384" s="10"/>
      <c r="C384" s="3"/>
      <c r="D384" s="4"/>
      <c r="F384" s="12"/>
      <c r="G384"/>
      <c r="H384"/>
    </row>
    <row r="385" spans="1:8" s="9" customFormat="1" x14ac:dyDescent="0.2">
      <c r="A385" s="2"/>
      <c r="B385" s="10"/>
      <c r="C385" s="3"/>
      <c r="D385" s="4"/>
      <c r="F385" s="12"/>
      <c r="G385"/>
      <c r="H385"/>
    </row>
    <row r="386" spans="1:8" s="9" customFormat="1" x14ac:dyDescent="0.2">
      <c r="A386" s="2"/>
      <c r="B386" s="10"/>
      <c r="C386" s="3"/>
      <c r="D386" s="4"/>
      <c r="F386" s="12"/>
      <c r="G386"/>
      <c r="H386"/>
    </row>
    <row r="387" spans="1:8" s="9" customFormat="1" x14ac:dyDescent="0.2">
      <c r="A387" s="2"/>
      <c r="B387" s="10"/>
      <c r="C387" s="3"/>
      <c r="D387" s="4"/>
      <c r="F387" s="12"/>
      <c r="G387"/>
      <c r="H387"/>
    </row>
    <row r="388" spans="1:8" s="9" customFormat="1" x14ac:dyDescent="0.2">
      <c r="A388" s="2"/>
      <c r="B388" s="10"/>
      <c r="C388" s="3"/>
      <c r="D388" s="4"/>
      <c r="F388" s="12"/>
      <c r="G388"/>
      <c r="H388"/>
    </row>
    <row r="389" spans="1:8" s="9" customFormat="1" x14ac:dyDescent="0.2">
      <c r="A389" s="2"/>
      <c r="B389" s="10"/>
      <c r="C389" s="3"/>
      <c r="D389" s="4"/>
      <c r="F389" s="12"/>
      <c r="G389"/>
      <c r="H389"/>
    </row>
    <row r="390" spans="1:8" s="9" customFormat="1" x14ac:dyDescent="0.2">
      <c r="A390" s="2"/>
      <c r="B390" s="10"/>
      <c r="C390" s="3"/>
      <c r="D390" s="4"/>
      <c r="F390" s="12"/>
      <c r="G390"/>
      <c r="H390"/>
    </row>
    <row r="391" spans="1:8" s="9" customFormat="1" x14ac:dyDescent="0.2">
      <c r="A391" s="2"/>
      <c r="B391" s="10"/>
      <c r="C391" s="3"/>
      <c r="D391" s="4"/>
      <c r="F391" s="12"/>
      <c r="G391"/>
      <c r="H391"/>
    </row>
    <row r="392" spans="1:8" s="9" customFormat="1" x14ac:dyDescent="0.2">
      <c r="A392" s="2"/>
      <c r="B392" s="10"/>
      <c r="C392" s="3"/>
      <c r="D392" s="4"/>
      <c r="F392" s="12"/>
      <c r="G392"/>
      <c r="H392"/>
    </row>
    <row r="393" spans="1:8" s="9" customFormat="1" x14ac:dyDescent="0.2">
      <c r="A393" s="2"/>
      <c r="B393" s="10"/>
      <c r="C393" s="3"/>
      <c r="D393" s="4"/>
      <c r="F393" s="12"/>
      <c r="G393"/>
      <c r="H393"/>
    </row>
    <row r="394" spans="1:8" s="9" customFormat="1" x14ac:dyDescent="0.2">
      <c r="A394" s="2"/>
      <c r="B394" s="10"/>
      <c r="C394" s="3"/>
      <c r="D394" s="4"/>
      <c r="F394" s="12"/>
      <c r="G394"/>
      <c r="H394"/>
    </row>
    <row r="395" spans="1:8" s="9" customFormat="1" x14ac:dyDescent="0.2">
      <c r="A395" s="2"/>
      <c r="B395" s="10"/>
      <c r="C395" s="3"/>
      <c r="D395" s="4"/>
      <c r="F395" s="12"/>
      <c r="G395"/>
      <c r="H395"/>
    </row>
    <row r="396" spans="1:8" s="9" customFormat="1" x14ac:dyDescent="0.2">
      <c r="A396" s="2"/>
      <c r="B396" s="10"/>
      <c r="C396" s="3"/>
      <c r="D396" s="4"/>
      <c r="F396" s="12"/>
      <c r="G396"/>
      <c r="H396"/>
    </row>
    <row r="397" spans="1:8" s="9" customFormat="1" x14ac:dyDescent="0.2">
      <c r="A397" s="2"/>
      <c r="B397" s="10"/>
      <c r="C397" s="3"/>
      <c r="D397" s="4"/>
      <c r="F397" s="12"/>
      <c r="G397"/>
      <c r="H397"/>
    </row>
    <row r="398" spans="1:8" s="9" customFormat="1" x14ac:dyDescent="0.2">
      <c r="A398" s="2"/>
      <c r="B398" s="10"/>
      <c r="C398" s="3"/>
      <c r="D398" s="4"/>
      <c r="F398" s="12"/>
      <c r="G398"/>
      <c r="H398"/>
    </row>
    <row r="399" spans="1:8" s="9" customFormat="1" x14ac:dyDescent="0.2">
      <c r="A399" s="2"/>
      <c r="B399" s="10"/>
      <c r="C399" s="3"/>
      <c r="D399" s="4"/>
      <c r="F399" s="12"/>
      <c r="G399"/>
      <c r="H399"/>
    </row>
    <row r="400" spans="1:8" s="9" customFormat="1" x14ac:dyDescent="0.2">
      <c r="A400" s="2"/>
      <c r="B400" s="10"/>
      <c r="C400" s="3"/>
      <c r="D400" s="4"/>
      <c r="F400" s="12"/>
      <c r="G400"/>
      <c r="H400"/>
    </row>
    <row r="401" spans="1:8" s="9" customFormat="1" x14ac:dyDescent="0.2">
      <c r="A401" s="2"/>
      <c r="B401" s="10"/>
      <c r="C401" s="3"/>
      <c r="D401" s="4"/>
      <c r="F401" s="12"/>
      <c r="G401"/>
      <c r="H401"/>
    </row>
    <row r="402" spans="1:8" s="9" customFormat="1" x14ac:dyDescent="0.2">
      <c r="A402" s="2"/>
      <c r="B402" s="10"/>
      <c r="C402" s="3"/>
      <c r="D402" s="4"/>
      <c r="F402" s="12"/>
      <c r="G402"/>
      <c r="H402"/>
    </row>
    <row r="403" spans="1:8" s="9" customFormat="1" x14ac:dyDescent="0.2">
      <c r="A403" s="2"/>
      <c r="B403" s="10"/>
      <c r="C403" s="3"/>
      <c r="D403" s="4"/>
      <c r="F403" s="12"/>
      <c r="G403"/>
      <c r="H403"/>
    </row>
    <row r="404" spans="1:8" s="9" customFormat="1" x14ac:dyDescent="0.2">
      <c r="A404" s="2"/>
      <c r="B404" s="10"/>
      <c r="C404" s="3"/>
      <c r="D404" s="4"/>
      <c r="F404" s="12"/>
      <c r="G404"/>
      <c r="H404"/>
    </row>
    <row r="405" spans="1:8" s="9" customFormat="1" x14ac:dyDescent="0.2">
      <c r="A405" s="2"/>
      <c r="B405" s="10"/>
      <c r="C405" s="3"/>
      <c r="D405" s="4"/>
      <c r="F405" s="12"/>
      <c r="G405"/>
      <c r="H405"/>
    </row>
    <row r="406" spans="1:8" s="9" customFormat="1" x14ac:dyDescent="0.2">
      <c r="A406" s="2"/>
      <c r="B406" s="10"/>
      <c r="C406" s="3"/>
      <c r="D406" s="4"/>
      <c r="F406" s="12"/>
      <c r="G406"/>
      <c r="H406"/>
    </row>
    <row r="407" spans="1:8" s="9" customFormat="1" x14ac:dyDescent="0.2">
      <c r="A407" s="2"/>
      <c r="B407" s="10"/>
      <c r="C407" s="3"/>
      <c r="D407" s="4"/>
      <c r="F407" s="12"/>
      <c r="G407"/>
      <c r="H407"/>
    </row>
    <row r="408" spans="1:8" s="9" customFormat="1" x14ac:dyDescent="0.2">
      <c r="A408" s="2"/>
      <c r="B408" s="10"/>
      <c r="C408" s="3"/>
      <c r="D408" s="4"/>
      <c r="F408" s="12"/>
      <c r="G408"/>
      <c r="H408"/>
    </row>
    <row r="409" spans="1:8" s="9" customFormat="1" x14ac:dyDescent="0.2">
      <c r="A409" s="2"/>
      <c r="B409" s="10"/>
      <c r="C409" s="3"/>
      <c r="D409" s="4"/>
      <c r="F409" s="12"/>
      <c r="G409"/>
      <c r="H409"/>
    </row>
    <row r="410" spans="1:8" s="9" customFormat="1" x14ac:dyDescent="0.2">
      <c r="A410" s="2"/>
      <c r="B410" s="10"/>
      <c r="C410" s="3"/>
      <c r="D410" s="4"/>
      <c r="F410" s="12"/>
      <c r="G410"/>
      <c r="H410"/>
    </row>
    <row r="411" spans="1:8" s="9" customFormat="1" x14ac:dyDescent="0.2">
      <c r="A411" s="2"/>
      <c r="B411" s="10"/>
      <c r="C411" s="3"/>
      <c r="D411" s="4"/>
      <c r="F411" s="12"/>
      <c r="G411"/>
      <c r="H411"/>
    </row>
    <row r="412" spans="1:8" s="9" customFormat="1" x14ac:dyDescent="0.2">
      <c r="A412" s="2"/>
      <c r="B412" s="10"/>
      <c r="C412" s="3"/>
      <c r="D412" s="4"/>
      <c r="F412" s="12"/>
      <c r="G412"/>
      <c r="H412"/>
    </row>
    <row r="413" spans="1:8" s="9" customFormat="1" x14ac:dyDescent="0.2">
      <c r="A413" s="2"/>
      <c r="B413" s="10"/>
      <c r="C413" s="3"/>
      <c r="D413" s="4"/>
      <c r="F413" s="12"/>
      <c r="G413"/>
      <c r="H413"/>
    </row>
    <row r="414" spans="1:8" s="9" customFormat="1" x14ac:dyDescent="0.2">
      <c r="A414" s="2"/>
      <c r="B414" s="10"/>
      <c r="C414" s="3"/>
      <c r="D414" s="4"/>
      <c r="F414" s="12"/>
      <c r="G414"/>
      <c r="H414"/>
    </row>
    <row r="415" spans="1:8" s="9" customFormat="1" x14ac:dyDescent="0.2">
      <c r="A415" s="2"/>
      <c r="B415" s="10"/>
      <c r="C415" s="3"/>
      <c r="D415" s="4"/>
      <c r="F415" s="12"/>
      <c r="G415"/>
      <c r="H415"/>
    </row>
    <row r="416" spans="1:8" s="9" customFormat="1" x14ac:dyDescent="0.2">
      <c r="A416" s="2"/>
      <c r="B416" s="10"/>
      <c r="C416" s="3"/>
      <c r="D416" s="4"/>
      <c r="F416" s="12"/>
      <c r="G416"/>
      <c r="H416"/>
    </row>
    <row r="417" spans="1:8" s="9" customFormat="1" x14ac:dyDescent="0.2">
      <c r="A417" s="2"/>
      <c r="B417" s="10"/>
      <c r="C417" s="3"/>
      <c r="D417" s="4"/>
      <c r="F417" s="12"/>
      <c r="G417"/>
      <c r="H417"/>
    </row>
    <row r="418" spans="1:8" s="9" customFormat="1" x14ac:dyDescent="0.2">
      <c r="A418" s="2"/>
      <c r="B418" s="10"/>
      <c r="C418" s="3"/>
      <c r="D418" s="4"/>
      <c r="F418" s="12"/>
      <c r="G418"/>
      <c r="H418"/>
    </row>
    <row r="419" spans="1:8" s="9" customFormat="1" x14ac:dyDescent="0.2">
      <c r="A419" s="2"/>
      <c r="B419" s="10"/>
      <c r="C419" s="3"/>
      <c r="D419" s="4"/>
      <c r="F419" s="12"/>
      <c r="G419"/>
      <c r="H419"/>
    </row>
    <row r="420" spans="1:8" s="9" customFormat="1" x14ac:dyDescent="0.2">
      <c r="A420" s="2"/>
      <c r="B420" s="10"/>
      <c r="C420" s="3"/>
      <c r="D420" s="4"/>
      <c r="F420" s="12"/>
      <c r="G420"/>
      <c r="H420"/>
    </row>
    <row r="421" spans="1:8" s="9" customFormat="1" x14ac:dyDescent="0.2">
      <c r="A421" s="2"/>
      <c r="B421" s="10"/>
      <c r="C421" s="3"/>
      <c r="D421" s="4"/>
      <c r="F421" s="12"/>
      <c r="G421"/>
      <c r="H421"/>
    </row>
    <row r="422" spans="1:8" s="9" customFormat="1" x14ac:dyDescent="0.2">
      <c r="A422" s="2"/>
      <c r="B422" s="10"/>
      <c r="C422" s="3"/>
      <c r="D422" s="4"/>
      <c r="F422" s="12"/>
      <c r="G422"/>
      <c r="H422"/>
    </row>
    <row r="423" spans="1:8" s="9" customFormat="1" x14ac:dyDescent="0.2">
      <c r="A423" s="2"/>
      <c r="B423" s="10"/>
      <c r="C423" s="3"/>
      <c r="D423" s="4"/>
      <c r="F423" s="12"/>
      <c r="G423"/>
      <c r="H423"/>
    </row>
    <row r="424" spans="1:8" s="9" customFormat="1" x14ac:dyDescent="0.2">
      <c r="A424" s="2"/>
      <c r="B424" s="10"/>
      <c r="C424" s="3"/>
      <c r="D424" s="4"/>
      <c r="F424" s="12"/>
      <c r="G424"/>
      <c r="H424"/>
    </row>
    <row r="425" spans="1:8" s="9" customFormat="1" x14ac:dyDescent="0.2">
      <c r="A425" s="2"/>
      <c r="B425" s="10"/>
      <c r="C425" s="3"/>
      <c r="D425" s="4"/>
      <c r="F425" s="12"/>
      <c r="G425"/>
      <c r="H425"/>
    </row>
    <row r="426" spans="1:8" s="9" customFormat="1" x14ac:dyDescent="0.2">
      <c r="A426" s="2"/>
      <c r="B426" s="10"/>
      <c r="C426" s="3"/>
      <c r="D426" s="4"/>
      <c r="F426" s="12"/>
      <c r="G426"/>
      <c r="H426"/>
    </row>
    <row r="427" spans="1:8" s="9" customFormat="1" x14ac:dyDescent="0.2">
      <c r="A427" s="2"/>
      <c r="B427" s="10"/>
      <c r="C427" s="3"/>
      <c r="D427" s="4"/>
      <c r="F427" s="12"/>
      <c r="G427"/>
      <c r="H427"/>
    </row>
    <row r="428" spans="1:8" s="9" customFormat="1" x14ac:dyDescent="0.2">
      <c r="A428" s="2"/>
      <c r="B428" s="10"/>
      <c r="C428" s="3"/>
      <c r="D428" s="4"/>
      <c r="F428" s="12"/>
      <c r="G428"/>
      <c r="H428"/>
    </row>
    <row r="429" spans="1:8" s="9" customFormat="1" x14ac:dyDescent="0.2">
      <c r="A429" s="2"/>
      <c r="B429" s="10"/>
      <c r="C429" s="3"/>
      <c r="D429" s="4"/>
      <c r="F429" s="12"/>
      <c r="G429"/>
      <c r="H429"/>
    </row>
    <row r="430" spans="1:8" s="9" customFormat="1" x14ac:dyDescent="0.2">
      <c r="A430" s="2"/>
      <c r="B430" s="10"/>
      <c r="C430" s="3"/>
      <c r="D430" s="4"/>
      <c r="F430" s="12"/>
      <c r="G430"/>
      <c r="H430"/>
    </row>
    <row r="431" spans="1:8" s="9" customFormat="1" x14ac:dyDescent="0.2">
      <c r="A431" s="2"/>
      <c r="B431" s="10"/>
      <c r="C431" s="3"/>
      <c r="D431" s="4"/>
      <c r="F431" s="12"/>
      <c r="G431"/>
      <c r="H431"/>
    </row>
    <row r="432" spans="1:8" s="9" customFormat="1" x14ac:dyDescent="0.2">
      <c r="A432" s="2"/>
      <c r="B432" s="10"/>
      <c r="C432" s="3"/>
      <c r="D432" s="4"/>
      <c r="F432" s="12"/>
      <c r="G432"/>
      <c r="H432"/>
    </row>
    <row r="433" spans="1:8" s="9" customFormat="1" x14ac:dyDescent="0.2">
      <c r="A433" s="2"/>
      <c r="B433" s="10"/>
      <c r="C433" s="3"/>
      <c r="D433" s="4"/>
      <c r="F433" s="12"/>
      <c r="G433"/>
      <c r="H433"/>
    </row>
    <row r="434" spans="1:8" s="9" customFormat="1" x14ac:dyDescent="0.2">
      <c r="A434" s="2"/>
      <c r="B434" s="10"/>
      <c r="C434" s="3"/>
      <c r="D434" s="4"/>
      <c r="F434" s="12"/>
      <c r="G434"/>
      <c r="H434"/>
    </row>
    <row r="435" spans="1:8" s="9" customFormat="1" x14ac:dyDescent="0.2">
      <c r="A435" s="2"/>
      <c r="B435" s="10"/>
      <c r="C435" s="3"/>
      <c r="D435" s="4"/>
      <c r="F435" s="12"/>
      <c r="G435"/>
      <c r="H435"/>
    </row>
    <row r="436" spans="1:8" s="9" customFormat="1" x14ac:dyDescent="0.2">
      <c r="A436" s="2"/>
      <c r="B436" s="10"/>
      <c r="C436" s="3"/>
      <c r="D436" s="4"/>
      <c r="F436" s="12"/>
      <c r="G436"/>
      <c r="H436"/>
    </row>
    <row r="437" spans="1:8" s="9" customFormat="1" x14ac:dyDescent="0.2">
      <c r="A437" s="2"/>
      <c r="B437" s="10"/>
      <c r="C437" s="3"/>
      <c r="D437" s="4"/>
      <c r="F437" s="12"/>
      <c r="G437"/>
      <c r="H437"/>
    </row>
    <row r="438" spans="1:8" s="9" customFormat="1" x14ac:dyDescent="0.2">
      <c r="A438" s="2"/>
      <c r="B438" s="10"/>
      <c r="C438" s="3"/>
      <c r="D438" s="4"/>
      <c r="F438" s="12"/>
      <c r="G438"/>
      <c r="H438"/>
    </row>
    <row r="439" spans="1:8" s="9" customFormat="1" x14ac:dyDescent="0.2">
      <c r="A439" s="2"/>
      <c r="B439" s="10"/>
      <c r="C439" s="3"/>
      <c r="D439" s="4"/>
      <c r="F439" s="12"/>
      <c r="G439"/>
      <c r="H439"/>
    </row>
    <row r="440" spans="1:8" s="9" customFormat="1" x14ac:dyDescent="0.2">
      <c r="A440" s="2"/>
      <c r="B440" s="10"/>
      <c r="C440" s="3"/>
      <c r="D440" s="4"/>
      <c r="F440" s="12"/>
      <c r="G440"/>
      <c r="H440"/>
    </row>
    <row r="441" spans="1:8" s="9" customFormat="1" x14ac:dyDescent="0.2">
      <c r="A441" s="2"/>
      <c r="B441" s="10"/>
      <c r="C441" s="3"/>
      <c r="D441" s="4"/>
      <c r="F441" s="12"/>
      <c r="G441"/>
      <c r="H441"/>
    </row>
    <row r="442" spans="1:8" s="9" customFormat="1" x14ac:dyDescent="0.2">
      <c r="A442" s="2"/>
      <c r="B442" s="10"/>
      <c r="C442" s="3"/>
      <c r="D442" s="4"/>
      <c r="F442" s="12"/>
      <c r="G442"/>
      <c r="H442"/>
    </row>
    <row r="443" spans="1:8" s="9" customFormat="1" x14ac:dyDescent="0.2">
      <c r="A443" s="2"/>
      <c r="B443" s="10"/>
      <c r="C443" s="3"/>
      <c r="D443" s="4"/>
      <c r="F443" s="12"/>
      <c r="G443"/>
      <c r="H443"/>
    </row>
    <row r="444" spans="1:8" s="9" customFormat="1" x14ac:dyDescent="0.2">
      <c r="A444" s="2"/>
      <c r="B444" s="10"/>
      <c r="C444" s="3"/>
      <c r="D444" s="4"/>
      <c r="F444" s="12"/>
      <c r="G444"/>
      <c r="H444"/>
    </row>
    <row r="445" spans="1:8" s="9" customFormat="1" x14ac:dyDescent="0.2">
      <c r="A445" s="2"/>
      <c r="B445" s="10"/>
      <c r="C445" s="3"/>
      <c r="D445" s="4"/>
      <c r="F445" s="12"/>
      <c r="G445"/>
      <c r="H445"/>
    </row>
    <row r="446" spans="1:8" s="9" customFormat="1" x14ac:dyDescent="0.2">
      <c r="A446" s="2"/>
      <c r="B446" s="10"/>
      <c r="C446" s="3"/>
      <c r="D446" s="4"/>
      <c r="F446" s="12"/>
      <c r="G446"/>
      <c r="H446"/>
    </row>
    <row r="447" spans="1:8" s="9" customFormat="1" x14ac:dyDescent="0.2">
      <c r="A447" s="2"/>
      <c r="B447" s="10"/>
      <c r="C447" s="3"/>
      <c r="D447" s="4"/>
      <c r="F447" s="12"/>
      <c r="G447"/>
      <c r="H447"/>
    </row>
    <row r="448" spans="1:8" s="9" customFormat="1" x14ac:dyDescent="0.2">
      <c r="A448" s="2"/>
      <c r="B448" s="10"/>
      <c r="C448" s="3"/>
      <c r="D448" s="4"/>
      <c r="F448" s="12"/>
      <c r="G448"/>
      <c r="H448"/>
    </row>
    <row r="449" spans="1:8" s="9" customFormat="1" x14ac:dyDescent="0.2">
      <c r="A449" s="2"/>
      <c r="B449" s="10"/>
      <c r="C449" s="3"/>
      <c r="D449" s="4"/>
      <c r="F449" s="12"/>
      <c r="G449"/>
      <c r="H449"/>
    </row>
    <row r="450" spans="1:8" s="9" customFormat="1" x14ac:dyDescent="0.2">
      <c r="A450" s="2"/>
      <c r="B450" s="10"/>
      <c r="C450" s="3"/>
      <c r="D450" s="4"/>
      <c r="F450" s="12"/>
      <c r="G450"/>
      <c r="H450"/>
    </row>
    <row r="451" spans="1:8" s="9" customFormat="1" x14ac:dyDescent="0.2">
      <c r="A451" s="2"/>
      <c r="B451" s="10"/>
      <c r="C451" s="3"/>
      <c r="D451" s="4"/>
      <c r="F451" s="12"/>
      <c r="G451"/>
      <c r="H451"/>
    </row>
    <row r="452" spans="1:8" s="9" customFormat="1" x14ac:dyDescent="0.2">
      <c r="A452" s="2"/>
      <c r="B452" s="10"/>
      <c r="C452" s="3"/>
      <c r="D452" s="4"/>
      <c r="F452" s="12"/>
      <c r="G452"/>
      <c r="H452"/>
    </row>
    <row r="453" spans="1:8" s="9" customFormat="1" x14ac:dyDescent="0.2">
      <c r="A453" s="2"/>
      <c r="B453" s="10"/>
      <c r="C453" s="3"/>
      <c r="D453" s="4"/>
      <c r="F453" s="12"/>
      <c r="G453"/>
      <c r="H453"/>
    </row>
    <row r="454" spans="1:8" s="9" customFormat="1" x14ac:dyDescent="0.2">
      <c r="A454" s="2"/>
      <c r="B454" s="10"/>
      <c r="C454" s="3"/>
      <c r="D454" s="4"/>
      <c r="F454" s="12"/>
      <c r="G454"/>
      <c r="H454"/>
    </row>
    <row r="455" spans="1:8" s="9" customFormat="1" x14ac:dyDescent="0.2">
      <c r="A455" s="2"/>
      <c r="B455" s="10"/>
      <c r="C455" s="3"/>
      <c r="D455" s="4"/>
      <c r="F455" s="12"/>
      <c r="G455"/>
      <c r="H455"/>
    </row>
    <row r="456" spans="1:8" s="9" customFormat="1" x14ac:dyDescent="0.2">
      <c r="A456" s="2"/>
      <c r="B456" s="10"/>
      <c r="C456" s="3"/>
      <c r="D456" s="4"/>
      <c r="F456" s="12"/>
      <c r="G456"/>
      <c r="H456"/>
    </row>
    <row r="457" spans="1:8" s="9" customFormat="1" x14ac:dyDescent="0.2">
      <c r="A457" s="2"/>
      <c r="B457" s="10"/>
      <c r="C457" s="3"/>
      <c r="D457" s="4"/>
      <c r="F457" s="12"/>
      <c r="G457"/>
      <c r="H457"/>
    </row>
    <row r="458" spans="1:8" s="9" customFormat="1" x14ac:dyDescent="0.2">
      <c r="A458" s="2"/>
      <c r="B458" s="10"/>
      <c r="C458" s="3"/>
      <c r="D458" s="4"/>
      <c r="F458" s="12"/>
      <c r="G458"/>
      <c r="H458"/>
    </row>
    <row r="459" spans="1:8" s="9" customFormat="1" x14ac:dyDescent="0.2">
      <c r="A459" s="2"/>
      <c r="B459" s="10"/>
      <c r="C459" s="3"/>
      <c r="D459" s="4"/>
      <c r="F459" s="12"/>
      <c r="G459"/>
      <c r="H459"/>
    </row>
    <row r="460" spans="1:8" s="9" customFormat="1" x14ac:dyDescent="0.2">
      <c r="A460" s="2"/>
      <c r="B460" s="10"/>
      <c r="C460" s="3"/>
      <c r="D460" s="4"/>
      <c r="F460" s="12"/>
      <c r="G460"/>
      <c r="H460"/>
    </row>
    <row r="461" spans="1:8" s="9" customFormat="1" x14ac:dyDescent="0.2">
      <c r="A461" s="2"/>
      <c r="B461" s="10"/>
      <c r="C461" s="3"/>
      <c r="D461" s="4"/>
      <c r="F461" s="12"/>
      <c r="G461"/>
      <c r="H461"/>
    </row>
    <row r="462" spans="1:8" s="9" customFormat="1" x14ac:dyDescent="0.2">
      <c r="A462" s="2"/>
      <c r="B462" s="10"/>
      <c r="C462" s="3"/>
      <c r="D462" s="4"/>
      <c r="F462" s="12"/>
      <c r="G462"/>
      <c r="H462"/>
    </row>
    <row r="463" spans="1:8" s="9" customFormat="1" x14ac:dyDescent="0.2">
      <c r="A463" s="2"/>
      <c r="B463" s="10"/>
      <c r="C463" s="3"/>
      <c r="D463" s="4"/>
      <c r="F463" s="12"/>
      <c r="G463"/>
      <c r="H463"/>
    </row>
    <row r="464" spans="1:8" s="9" customFormat="1" x14ac:dyDescent="0.2">
      <c r="A464" s="2"/>
      <c r="B464" s="10"/>
      <c r="C464" s="3"/>
      <c r="D464" s="4"/>
      <c r="F464" s="12"/>
      <c r="G464"/>
      <c r="H464"/>
    </row>
    <row r="465" spans="1:8" s="9" customFormat="1" x14ac:dyDescent="0.2">
      <c r="A465" s="2"/>
      <c r="B465" s="10"/>
      <c r="C465" s="3"/>
      <c r="D465" s="4"/>
      <c r="F465" s="12"/>
      <c r="G465"/>
      <c r="H465"/>
    </row>
    <row r="466" spans="1:8" s="9" customFormat="1" x14ac:dyDescent="0.2">
      <c r="A466" s="2"/>
      <c r="B466" s="10"/>
      <c r="C466" s="3"/>
      <c r="D466" s="4"/>
      <c r="F466" s="12"/>
      <c r="G466"/>
      <c r="H466"/>
    </row>
    <row r="467" spans="1:8" s="9" customFormat="1" x14ac:dyDescent="0.2">
      <c r="A467" s="2"/>
      <c r="B467" s="10"/>
      <c r="C467" s="3"/>
      <c r="D467" s="4"/>
      <c r="F467" s="12"/>
      <c r="G467"/>
      <c r="H467"/>
    </row>
    <row r="468" spans="1:8" s="9" customFormat="1" x14ac:dyDescent="0.2">
      <c r="A468" s="2"/>
      <c r="B468" s="10"/>
      <c r="C468" s="3"/>
      <c r="D468" s="4"/>
      <c r="F468" s="12"/>
      <c r="G468"/>
      <c r="H468"/>
    </row>
    <row r="469" spans="1:8" s="9" customFormat="1" x14ac:dyDescent="0.2">
      <c r="A469" s="2"/>
      <c r="B469" s="10"/>
      <c r="C469" s="3"/>
      <c r="D469" s="4"/>
      <c r="F469" s="12"/>
      <c r="G469"/>
      <c r="H469"/>
    </row>
    <row r="470" spans="1:8" s="9" customFormat="1" x14ac:dyDescent="0.2">
      <c r="A470" s="2"/>
      <c r="B470" s="10"/>
      <c r="C470" s="3"/>
      <c r="D470" s="4"/>
      <c r="F470" s="12"/>
      <c r="G470"/>
      <c r="H470"/>
    </row>
    <row r="471" spans="1:8" s="9" customFormat="1" x14ac:dyDescent="0.2">
      <c r="A471" s="2"/>
      <c r="B471" s="10"/>
      <c r="C471" s="3"/>
      <c r="D471" s="4"/>
      <c r="F471" s="12"/>
      <c r="G471"/>
      <c r="H471"/>
    </row>
    <row r="472" spans="1:8" s="9" customFormat="1" x14ac:dyDescent="0.2">
      <c r="A472" s="2"/>
      <c r="B472" s="10"/>
      <c r="C472" s="3"/>
      <c r="D472" s="4"/>
      <c r="F472" s="12"/>
      <c r="G472"/>
      <c r="H472"/>
    </row>
    <row r="473" spans="1:8" s="9" customFormat="1" x14ac:dyDescent="0.2">
      <c r="A473" s="2"/>
      <c r="B473" s="10"/>
      <c r="C473" s="3"/>
      <c r="D473" s="4"/>
      <c r="F473" s="12"/>
      <c r="G473"/>
      <c r="H473"/>
    </row>
    <row r="474" spans="1:8" s="9" customFormat="1" x14ac:dyDescent="0.2">
      <c r="A474" s="2"/>
      <c r="B474" s="10"/>
      <c r="C474" s="3"/>
      <c r="D474" s="4"/>
      <c r="F474" s="12"/>
      <c r="G474"/>
      <c r="H474"/>
    </row>
    <row r="475" spans="1:8" s="9" customFormat="1" x14ac:dyDescent="0.2">
      <c r="A475" s="2"/>
      <c r="B475" s="10"/>
      <c r="C475" s="3"/>
      <c r="D475" s="4"/>
      <c r="F475" s="12"/>
      <c r="G475"/>
      <c r="H475"/>
    </row>
    <row r="476" spans="1:8" s="9" customFormat="1" x14ac:dyDescent="0.2">
      <c r="A476" s="2"/>
      <c r="B476" s="10"/>
      <c r="C476" s="3"/>
      <c r="D476" s="4"/>
      <c r="F476" s="12"/>
      <c r="G476"/>
      <c r="H476"/>
    </row>
    <row r="477" spans="1:8" s="9" customFormat="1" x14ac:dyDescent="0.2">
      <c r="A477" s="2"/>
      <c r="B477" s="10"/>
      <c r="C477" s="3"/>
      <c r="D477" s="4"/>
      <c r="F477" s="12"/>
      <c r="G477"/>
      <c r="H477"/>
    </row>
    <row r="478" spans="1:8" s="9" customFormat="1" x14ac:dyDescent="0.2">
      <c r="A478" s="2"/>
      <c r="B478" s="10"/>
      <c r="C478" s="3"/>
      <c r="D478" s="4"/>
      <c r="F478" s="12"/>
      <c r="G478"/>
      <c r="H478"/>
    </row>
    <row r="479" spans="1:8" s="9" customFormat="1" x14ac:dyDescent="0.2">
      <c r="A479" s="2"/>
      <c r="B479" s="10"/>
      <c r="C479" s="3"/>
      <c r="D479" s="4"/>
      <c r="F479" s="12"/>
      <c r="G479"/>
      <c r="H479"/>
    </row>
    <row r="480" spans="1:8" s="9" customFormat="1" x14ac:dyDescent="0.2">
      <c r="A480" s="2"/>
      <c r="B480" s="10"/>
      <c r="C480" s="3"/>
      <c r="D480" s="4"/>
      <c r="F480" s="12"/>
      <c r="G480"/>
      <c r="H480"/>
    </row>
    <row r="481" spans="1:8" s="9" customFormat="1" x14ac:dyDescent="0.2">
      <c r="A481" s="2"/>
      <c r="B481" s="10"/>
      <c r="C481" s="3"/>
      <c r="D481" s="4"/>
      <c r="F481" s="12"/>
      <c r="G481"/>
      <c r="H481"/>
    </row>
    <row r="482" spans="1:8" s="9" customFormat="1" x14ac:dyDescent="0.2">
      <c r="A482" s="2"/>
      <c r="B482" s="10"/>
      <c r="C482" s="3"/>
      <c r="D482" s="4"/>
      <c r="F482" s="12"/>
      <c r="G482"/>
      <c r="H482"/>
    </row>
    <row r="483" spans="1:8" s="9" customFormat="1" x14ac:dyDescent="0.2">
      <c r="A483" s="2"/>
      <c r="B483" s="10"/>
      <c r="C483" s="3"/>
      <c r="D483" s="4"/>
      <c r="F483" s="12"/>
      <c r="G483"/>
      <c r="H483"/>
    </row>
    <row r="484" spans="1:8" s="9" customFormat="1" x14ac:dyDescent="0.2">
      <c r="A484" s="2"/>
      <c r="B484" s="10"/>
      <c r="C484" s="3"/>
      <c r="D484" s="4"/>
      <c r="F484" s="12"/>
      <c r="G484"/>
      <c r="H484"/>
    </row>
    <row r="485" spans="1:8" s="9" customFormat="1" x14ac:dyDescent="0.2">
      <c r="A485" s="2"/>
      <c r="B485" s="10"/>
      <c r="C485" s="3"/>
      <c r="D485" s="4"/>
      <c r="F485" s="12"/>
      <c r="G485"/>
      <c r="H485"/>
    </row>
    <row r="486" spans="1:8" s="9" customFormat="1" x14ac:dyDescent="0.2">
      <c r="A486" s="2"/>
      <c r="B486" s="10"/>
      <c r="C486" s="3"/>
      <c r="D486" s="4"/>
      <c r="F486" s="12"/>
      <c r="G486"/>
      <c r="H486"/>
    </row>
    <row r="487" spans="1:8" s="9" customFormat="1" x14ac:dyDescent="0.2">
      <c r="A487" s="2"/>
      <c r="B487" s="10"/>
      <c r="C487" s="3"/>
      <c r="D487" s="4"/>
      <c r="F487" s="12"/>
      <c r="G487"/>
      <c r="H487"/>
    </row>
    <row r="488" spans="1:8" s="9" customFormat="1" x14ac:dyDescent="0.2">
      <c r="A488" s="2"/>
      <c r="B488" s="10"/>
      <c r="C488" s="3"/>
      <c r="D488" s="4"/>
      <c r="F488" s="12"/>
      <c r="G488"/>
      <c r="H488"/>
    </row>
    <row r="489" spans="1:8" s="9" customFormat="1" x14ac:dyDescent="0.2">
      <c r="A489" s="2"/>
      <c r="B489" s="10"/>
      <c r="C489" s="3"/>
      <c r="D489" s="4"/>
      <c r="F489" s="12"/>
      <c r="G489"/>
      <c r="H489"/>
    </row>
    <row r="490" spans="1:8" s="9" customFormat="1" x14ac:dyDescent="0.2">
      <c r="A490" s="2"/>
      <c r="B490" s="10"/>
      <c r="C490" s="3"/>
      <c r="D490" s="4"/>
      <c r="F490" s="12"/>
      <c r="G490"/>
      <c r="H490"/>
    </row>
    <row r="491" spans="1:8" s="9" customFormat="1" x14ac:dyDescent="0.2">
      <c r="A491" s="2"/>
      <c r="B491" s="10"/>
      <c r="C491" s="3"/>
      <c r="D491" s="4"/>
      <c r="F491" s="12"/>
      <c r="G491"/>
      <c r="H491"/>
    </row>
    <row r="492" spans="1:8" s="9" customFormat="1" x14ac:dyDescent="0.2">
      <c r="A492" s="2"/>
      <c r="B492" s="10"/>
      <c r="C492" s="3"/>
      <c r="D492" s="4"/>
      <c r="F492" s="12"/>
      <c r="G492"/>
      <c r="H492"/>
    </row>
    <row r="493" spans="1:8" s="9" customFormat="1" x14ac:dyDescent="0.2">
      <c r="A493" s="2"/>
      <c r="B493" s="10"/>
      <c r="C493" s="3"/>
      <c r="D493" s="4"/>
      <c r="F493" s="12"/>
      <c r="G493"/>
      <c r="H493"/>
    </row>
    <row r="494" spans="1:8" s="9" customFormat="1" x14ac:dyDescent="0.2">
      <c r="A494" s="2"/>
      <c r="B494" s="10"/>
      <c r="C494" s="3"/>
      <c r="D494" s="4"/>
      <c r="F494" s="12"/>
      <c r="G494"/>
      <c r="H494"/>
    </row>
    <row r="495" spans="1:8" s="9" customFormat="1" x14ac:dyDescent="0.2">
      <c r="A495" s="2"/>
      <c r="B495" s="10"/>
      <c r="C495" s="3"/>
      <c r="D495" s="4"/>
      <c r="F495" s="12"/>
      <c r="G495"/>
      <c r="H495"/>
    </row>
    <row r="496" spans="1:8" s="9" customFormat="1" x14ac:dyDescent="0.2">
      <c r="A496" s="2"/>
      <c r="B496" s="10"/>
      <c r="C496" s="3"/>
      <c r="D496" s="4"/>
      <c r="F496" s="12"/>
      <c r="G496"/>
      <c r="H496"/>
    </row>
    <row r="497" spans="1:8" s="9" customFormat="1" x14ac:dyDescent="0.2">
      <c r="A497" s="2"/>
      <c r="B497" s="10"/>
      <c r="C497" s="3"/>
      <c r="D497" s="4"/>
      <c r="F497" s="12"/>
      <c r="G497"/>
      <c r="H497"/>
    </row>
    <row r="498" spans="1:8" s="9" customFormat="1" x14ac:dyDescent="0.2">
      <c r="A498" s="2"/>
      <c r="B498" s="10"/>
      <c r="C498" s="3"/>
      <c r="D498" s="4"/>
      <c r="F498" s="12"/>
      <c r="G498"/>
      <c r="H498"/>
    </row>
    <row r="499" spans="1:8" s="9" customFormat="1" x14ac:dyDescent="0.2">
      <c r="A499" s="2"/>
      <c r="B499" s="10"/>
      <c r="C499" s="3"/>
      <c r="D499" s="4"/>
      <c r="F499" s="12"/>
      <c r="G499"/>
      <c r="H499"/>
    </row>
    <row r="500" spans="1:8" s="9" customFormat="1" x14ac:dyDescent="0.2">
      <c r="A500" s="2"/>
      <c r="B500" s="10"/>
      <c r="C500" s="3"/>
      <c r="D500" s="4"/>
      <c r="F500" s="12"/>
      <c r="G500"/>
      <c r="H500"/>
    </row>
    <row r="501" spans="1:8" s="9" customFormat="1" x14ac:dyDescent="0.2">
      <c r="A501" s="2"/>
      <c r="B501" s="10"/>
      <c r="C501" s="3"/>
      <c r="D501" s="4"/>
      <c r="F501" s="12"/>
      <c r="G501"/>
      <c r="H501"/>
    </row>
    <row r="502" spans="1:8" s="9" customFormat="1" x14ac:dyDescent="0.2">
      <c r="A502" s="2"/>
      <c r="B502" s="10"/>
      <c r="C502" s="3"/>
      <c r="D502" s="4"/>
      <c r="F502" s="12"/>
      <c r="G502"/>
      <c r="H502"/>
    </row>
    <row r="503" spans="1:8" s="9" customFormat="1" x14ac:dyDescent="0.2">
      <c r="A503" s="2"/>
      <c r="B503" s="10"/>
      <c r="C503" s="3"/>
      <c r="D503" s="4"/>
      <c r="F503" s="12"/>
      <c r="G503"/>
      <c r="H503"/>
    </row>
    <row r="504" spans="1:8" s="9" customFormat="1" x14ac:dyDescent="0.2">
      <c r="A504" s="2"/>
      <c r="B504" s="10"/>
      <c r="C504" s="3"/>
      <c r="D504" s="4"/>
      <c r="F504" s="12"/>
      <c r="G504"/>
      <c r="H504"/>
    </row>
    <row r="505" spans="1:8" s="9" customFormat="1" x14ac:dyDescent="0.2">
      <c r="A505" s="2"/>
      <c r="B505" s="10"/>
      <c r="C505" s="3"/>
      <c r="D505" s="4"/>
      <c r="F505" s="12"/>
      <c r="G505"/>
      <c r="H505"/>
    </row>
    <row r="506" spans="1:8" s="9" customFormat="1" x14ac:dyDescent="0.2">
      <c r="A506" s="2"/>
      <c r="B506" s="10"/>
      <c r="C506" s="3"/>
      <c r="D506" s="4"/>
      <c r="F506" s="12"/>
      <c r="G506"/>
      <c r="H506"/>
    </row>
    <row r="507" spans="1:8" s="9" customFormat="1" x14ac:dyDescent="0.2">
      <c r="A507" s="2"/>
      <c r="B507" s="10"/>
      <c r="C507" s="3"/>
      <c r="D507" s="4"/>
      <c r="F507" s="12"/>
      <c r="G507"/>
      <c r="H507"/>
    </row>
    <row r="508" spans="1:8" s="9" customFormat="1" x14ac:dyDescent="0.2">
      <c r="A508" s="2"/>
      <c r="B508" s="10"/>
      <c r="C508" s="3"/>
      <c r="D508" s="4"/>
      <c r="F508" s="12"/>
      <c r="G508"/>
      <c r="H508"/>
    </row>
    <row r="509" spans="1:8" s="9" customFormat="1" x14ac:dyDescent="0.2">
      <c r="A509" s="2"/>
      <c r="B509" s="10"/>
      <c r="C509" s="3"/>
      <c r="D509" s="4"/>
      <c r="F509" s="12"/>
      <c r="G509"/>
      <c r="H509"/>
    </row>
    <row r="510" spans="1:8" s="9" customFormat="1" x14ac:dyDescent="0.2">
      <c r="A510" s="2"/>
      <c r="B510" s="10"/>
      <c r="C510" s="3"/>
      <c r="D510" s="4"/>
      <c r="F510" s="12"/>
      <c r="G510"/>
      <c r="H510"/>
    </row>
    <row r="511" spans="1:8" s="9" customFormat="1" x14ac:dyDescent="0.2">
      <c r="A511" s="2"/>
      <c r="B511" s="10"/>
      <c r="C511" s="3"/>
      <c r="D511" s="4"/>
      <c r="F511" s="12"/>
      <c r="G511"/>
      <c r="H511"/>
    </row>
    <row r="512" spans="1:8" s="9" customFormat="1" x14ac:dyDescent="0.2">
      <c r="A512" s="2"/>
      <c r="B512" s="10"/>
      <c r="C512" s="3"/>
      <c r="D512" s="4"/>
      <c r="F512" s="12"/>
      <c r="G512"/>
      <c r="H512"/>
    </row>
    <row r="513" spans="1:8" s="9" customFormat="1" x14ac:dyDescent="0.2">
      <c r="A513" s="2"/>
      <c r="B513" s="10"/>
      <c r="C513" s="3"/>
      <c r="D513" s="4"/>
      <c r="F513" s="12"/>
      <c r="G513"/>
      <c r="H513"/>
    </row>
    <row r="514" spans="1:8" s="9" customFormat="1" x14ac:dyDescent="0.2">
      <c r="A514" s="2"/>
      <c r="B514" s="10"/>
      <c r="C514" s="3"/>
      <c r="D514" s="4"/>
      <c r="F514" s="12"/>
      <c r="G514"/>
      <c r="H514"/>
    </row>
    <row r="515" spans="1:8" s="9" customFormat="1" x14ac:dyDescent="0.2">
      <c r="A515" s="2"/>
      <c r="B515" s="10"/>
      <c r="C515" s="3"/>
      <c r="D515" s="4"/>
      <c r="F515" s="12"/>
      <c r="G515"/>
      <c r="H515"/>
    </row>
    <row r="516" spans="1:8" s="9" customFormat="1" x14ac:dyDescent="0.2">
      <c r="A516" s="2"/>
      <c r="B516" s="10"/>
      <c r="C516" s="3"/>
      <c r="D516" s="4"/>
      <c r="F516" s="12"/>
      <c r="G516"/>
      <c r="H516"/>
    </row>
    <row r="517" spans="1:8" s="9" customFormat="1" x14ac:dyDescent="0.2">
      <c r="A517" s="2"/>
      <c r="B517" s="10"/>
      <c r="C517" s="3"/>
      <c r="D517" s="4"/>
      <c r="F517" s="12"/>
      <c r="G517"/>
      <c r="H517"/>
    </row>
    <row r="518" spans="1:8" s="9" customFormat="1" x14ac:dyDescent="0.2">
      <c r="A518" s="2"/>
      <c r="B518" s="10"/>
      <c r="C518" s="3"/>
      <c r="D518" s="4"/>
      <c r="F518" s="12"/>
      <c r="G518"/>
      <c r="H518"/>
    </row>
    <row r="519" spans="1:8" s="9" customFormat="1" x14ac:dyDescent="0.2">
      <c r="A519" s="2"/>
      <c r="B519" s="10"/>
      <c r="C519" s="3"/>
      <c r="D519" s="4"/>
      <c r="F519" s="12"/>
      <c r="G519"/>
      <c r="H519"/>
    </row>
    <row r="520" spans="1:8" s="9" customFormat="1" x14ac:dyDescent="0.2">
      <c r="A520" s="2"/>
      <c r="B520" s="10"/>
      <c r="C520" s="3"/>
      <c r="D520" s="4"/>
      <c r="F520" s="12"/>
      <c r="G520"/>
      <c r="H520"/>
    </row>
    <row r="521" spans="1:8" s="9" customFormat="1" x14ac:dyDescent="0.2">
      <c r="A521" s="2"/>
      <c r="B521" s="10"/>
      <c r="C521" s="3"/>
      <c r="D521" s="4"/>
      <c r="F521" s="12"/>
      <c r="G521"/>
      <c r="H521"/>
    </row>
    <row r="522" spans="1:8" s="9" customFormat="1" x14ac:dyDescent="0.2">
      <c r="A522" s="2"/>
      <c r="B522" s="10"/>
      <c r="C522" s="3"/>
      <c r="D522" s="4"/>
      <c r="F522" s="12"/>
      <c r="G522"/>
      <c r="H522"/>
    </row>
    <row r="523" spans="1:8" s="9" customFormat="1" x14ac:dyDescent="0.2">
      <c r="A523" s="2"/>
      <c r="B523" s="10"/>
      <c r="C523" s="3"/>
      <c r="D523" s="4"/>
      <c r="F523" s="12"/>
      <c r="G523"/>
      <c r="H523"/>
    </row>
    <row r="524" spans="1:8" s="9" customFormat="1" x14ac:dyDescent="0.2">
      <c r="A524" s="2"/>
      <c r="B524" s="10"/>
      <c r="C524" s="3"/>
      <c r="D524" s="4"/>
      <c r="F524" s="12"/>
      <c r="G524"/>
      <c r="H524"/>
    </row>
    <row r="525" spans="1:8" s="9" customFormat="1" x14ac:dyDescent="0.2">
      <c r="A525" s="2"/>
      <c r="B525" s="10"/>
      <c r="C525" s="3"/>
      <c r="D525" s="4"/>
      <c r="F525" s="12"/>
      <c r="G525"/>
      <c r="H525"/>
    </row>
    <row r="526" spans="1:8" s="9" customFormat="1" x14ac:dyDescent="0.2">
      <c r="A526" s="2"/>
      <c r="B526" s="10"/>
      <c r="C526" s="3"/>
      <c r="D526" s="4"/>
      <c r="F526" s="12"/>
      <c r="G526"/>
      <c r="H526"/>
    </row>
    <row r="527" spans="1:8" s="9" customFormat="1" x14ac:dyDescent="0.2">
      <c r="A527" s="2"/>
      <c r="B527" s="10"/>
      <c r="C527" s="3"/>
      <c r="D527" s="4"/>
      <c r="F527" s="12"/>
      <c r="G527"/>
      <c r="H527"/>
    </row>
    <row r="528" spans="1:8" s="9" customFormat="1" x14ac:dyDescent="0.2">
      <c r="A528" s="2"/>
      <c r="B528" s="10"/>
      <c r="C528" s="3"/>
      <c r="D528" s="4"/>
      <c r="F528" s="12"/>
      <c r="G528"/>
      <c r="H528"/>
    </row>
    <row r="529" spans="1:8" s="9" customFormat="1" x14ac:dyDescent="0.2">
      <c r="A529" s="2"/>
      <c r="B529" s="10"/>
      <c r="C529" s="3"/>
      <c r="D529" s="4"/>
      <c r="F529" s="12"/>
      <c r="G529"/>
      <c r="H529"/>
    </row>
    <row r="530" spans="1:8" s="9" customFormat="1" x14ac:dyDescent="0.2">
      <c r="A530" s="2"/>
      <c r="B530" s="10"/>
      <c r="C530" s="3"/>
      <c r="D530" s="4"/>
      <c r="F530" s="12"/>
      <c r="G530"/>
      <c r="H530"/>
    </row>
    <row r="531" spans="1:8" s="9" customFormat="1" x14ac:dyDescent="0.2">
      <c r="A531" s="2"/>
      <c r="B531" s="10"/>
      <c r="C531" s="3"/>
      <c r="D531" s="4"/>
      <c r="F531" s="12"/>
      <c r="G531"/>
      <c r="H531"/>
    </row>
    <row r="532" spans="1:8" s="9" customFormat="1" x14ac:dyDescent="0.2">
      <c r="A532" s="2"/>
      <c r="B532" s="10"/>
      <c r="C532" s="3"/>
      <c r="D532" s="4"/>
      <c r="F532" s="12"/>
      <c r="G532"/>
      <c r="H532"/>
    </row>
    <row r="533" spans="1:8" s="9" customFormat="1" x14ac:dyDescent="0.2">
      <c r="A533" s="2"/>
      <c r="B533" s="10"/>
      <c r="C533" s="3"/>
      <c r="D533" s="4"/>
      <c r="F533" s="12"/>
      <c r="G533"/>
      <c r="H533"/>
    </row>
    <row r="534" spans="1:8" s="9" customFormat="1" x14ac:dyDescent="0.2">
      <c r="A534" s="2"/>
      <c r="B534" s="10"/>
      <c r="C534" s="3"/>
      <c r="D534" s="4"/>
      <c r="F534" s="12"/>
      <c r="G534"/>
      <c r="H534"/>
    </row>
    <row r="535" spans="1:8" s="9" customFormat="1" x14ac:dyDescent="0.2">
      <c r="A535" s="2"/>
      <c r="B535" s="10"/>
      <c r="C535" s="3"/>
      <c r="D535" s="4"/>
      <c r="F535" s="12"/>
      <c r="G535"/>
      <c r="H535"/>
    </row>
    <row r="536" spans="1:8" s="9" customFormat="1" x14ac:dyDescent="0.2">
      <c r="A536" s="2"/>
      <c r="B536" s="10"/>
      <c r="C536" s="3"/>
      <c r="D536" s="4"/>
      <c r="F536" s="12"/>
      <c r="G536"/>
      <c r="H536"/>
    </row>
    <row r="537" spans="1:8" s="9" customFormat="1" x14ac:dyDescent="0.2">
      <c r="A537" s="2"/>
      <c r="B537" s="10"/>
      <c r="C537" s="3"/>
      <c r="D537" s="4"/>
      <c r="F537" s="12"/>
      <c r="G537"/>
      <c r="H537"/>
    </row>
    <row r="538" spans="1:8" s="9" customFormat="1" x14ac:dyDescent="0.2">
      <c r="A538" s="2"/>
      <c r="B538" s="10"/>
      <c r="C538" s="3"/>
      <c r="D538" s="4"/>
      <c r="F538" s="12"/>
      <c r="G538"/>
      <c r="H538"/>
    </row>
    <row r="539" spans="1:8" s="9" customFormat="1" x14ac:dyDescent="0.2">
      <c r="A539" s="2"/>
      <c r="B539" s="10"/>
      <c r="C539" s="3"/>
      <c r="D539" s="4"/>
      <c r="F539" s="12"/>
      <c r="G539"/>
      <c r="H539"/>
    </row>
    <row r="540" spans="1:8" s="9" customFormat="1" x14ac:dyDescent="0.2">
      <c r="A540" s="2"/>
      <c r="B540" s="10"/>
      <c r="C540" s="3"/>
      <c r="D540" s="4"/>
      <c r="F540" s="12"/>
      <c r="G540"/>
      <c r="H540"/>
    </row>
    <row r="541" spans="1:8" s="9" customFormat="1" x14ac:dyDescent="0.2">
      <c r="A541" s="2"/>
      <c r="B541" s="10"/>
      <c r="C541" s="3"/>
      <c r="D541" s="4"/>
      <c r="F541" s="12"/>
      <c r="G541"/>
      <c r="H541"/>
    </row>
    <row r="542" spans="1:8" s="9" customFormat="1" x14ac:dyDescent="0.2">
      <c r="A542" s="2"/>
      <c r="B542" s="10"/>
      <c r="C542" s="3"/>
      <c r="D542" s="4"/>
      <c r="F542" s="12"/>
      <c r="G542"/>
      <c r="H542"/>
    </row>
    <row r="543" spans="1:8" s="9" customFormat="1" x14ac:dyDescent="0.2">
      <c r="A543" s="2"/>
      <c r="B543" s="10"/>
      <c r="C543" s="3"/>
      <c r="D543" s="4"/>
      <c r="F543" s="12"/>
      <c r="G543"/>
      <c r="H543"/>
    </row>
    <row r="544" spans="1:8" s="9" customFormat="1" x14ac:dyDescent="0.2">
      <c r="A544" s="2"/>
      <c r="B544" s="10"/>
      <c r="C544" s="3"/>
      <c r="D544" s="4"/>
      <c r="F544" s="12"/>
      <c r="G544"/>
      <c r="H544"/>
    </row>
    <row r="545" spans="1:8" s="9" customFormat="1" x14ac:dyDescent="0.2">
      <c r="A545" s="2"/>
      <c r="B545" s="10"/>
      <c r="C545" s="3"/>
      <c r="D545" s="4"/>
      <c r="F545" s="12"/>
      <c r="G545"/>
      <c r="H545"/>
    </row>
    <row r="546" spans="1:8" s="9" customFormat="1" x14ac:dyDescent="0.2">
      <c r="A546" s="2"/>
      <c r="B546" s="10"/>
      <c r="C546" s="3"/>
      <c r="D546" s="4"/>
      <c r="F546" s="12"/>
      <c r="G546"/>
      <c r="H546"/>
    </row>
    <row r="547" spans="1:8" s="9" customFormat="1" x14ac:dyDescent="0.2">
      <c r="A547" s="2"/>
      <c r="B547" s="10"/>
      <c r="C547" s="3"/>
      <c r="D547" s="4"/>
      <c r="F547" s="12"/>
      <c r="G547"/>
      <c r="H547"/>
    </row>
    <row r="548" spans="1:8" s="9" customFormat="1" x14ac:dyDescent="0.2">
      <c r="A548" s="2"/>
      <c r="B548" s="10"/>
      <c r="C548" s="3"/>
      <c r="D548" s="4"/>
      <c r="F548" s="12"/>
      <c r="G548"/>
      <c r="H548"/>
    </row>
    <row r="549" spans="1:8" s="9" customFormat="1" x14ac:dyDescent="0.2">
      <c r="A549" s="2"/>
      <c r="B549" s="10"/>
      <c r="C549" s="3"/>
      <c r="D549" s="4"/>
      <c r="F549" s="12"/>
      <c r="G549"/>
      <c r="H549"/>
    </row>
    <row r="550" spans="1:8" s="9" customFormat="1" x14ac:dyDescent="0.2">
      <c r="A550" s="2"/>
      <c r="B550" s="10"/>
      <c r="C550" s="3"/>
      <c r="D550" s="4"/>
      <c r="F550" s="12"/>
      <c r="G550"/>
      <c r="H550"/>
    </row>
    <row r="551" spans="1:8" s="9" customFormat="1" x14ac:dyDescent="0.2">
      <c r="A551" s="2"/>
      <c r="B551" s="10"/>
      <c r="C551" s="3"/>
      <c r="D551" s="4"/>
      <c r="F551" s="12"/>
      <c r="G551"/>
      <c r="H551"/>
    </row>
    <row r="552" spans="1:8" s="9" customFormat="1" x14ac:dyDescent="0.2">
      <c r="A552" s="2"/>
      <c r="B552" s="10"/>
      <c r="C552" s="3"/>
      <c r="D552" s="4"/>
      <c r="F552" s="12"/>
      <c r="G552"/>
      <c r="H552"/>
    </row>
    <row r="553" spans="1:8" s="9" customFormat="1" x14ac:dyDescent="0.2">
      <c r="A553" s="2"/>
      <c r="B553" s="10"/>
      <c r="C553" s="3"/>
      <c r="D553" s="4"/>
      <c r="F553" s="12"/>
      <c r="G553"/>
      <c r="H553"/>
    </row>
    <row r="554" spans="1:8" s="9" customFormat="1" x14ac:dyDescent="0.2">
      <c r="A554" s="2"/>
      <c r="B554" s="10"/>
      <c r="C554" s="3"/>
      <c r="D554" s="4"/>
      <c r="F554" s="12"/>
      <c r="G554"/>
      <c r="H554"/>
    </row>
    <row r="555" spans="1:8" s="9" customFormat="1" x14ac:dyDescent="0.2">
      <c r="A555" s="2"/>
      <c r="B555" s="10"/>
      <c r="C555" s="3"/>
      <c r="D555" s="4"/>
      <c r="F555" s="12"/>
      <c r="G555"/>
      <c r="H555"/>
    </row>
    <row r="556" spans="1:8" s="9" customFormat="1" x14ac:dyDescent="0.2">
      <c r="A556" s="2"/>
      <c r="B556" s="10"/>
      <c r="C556" s="3"/>
      <c r="D556" s="4"/>
      <c r="F556" s="12"/>
      <c r="G556"/>
      <c r="H556"/>
    </row>
    <row r="557" spans="1:8" s="9" customFormat="1" x14ac:dyDescent="0.2">
      <c r="A557" s="2"/>
      <c r="B557" s="10"/>
      <c r="C557" s="3"/>
      <c r="D557" s="4"/>
      <c r="F557" s="12"/>
      <c r="G557"/>
      <c r="H557"/>
    </row>
    <row r="558" spans="1:8" s="9" customFormat="1" x14ac:dyDescent="0.2">
      <c r="A558" s="2"/>
      <c r="B558" s="10"/>
      <c r="C558" s="3"/>
      <c r="D558" s="4"/>
      <c r="F558" s="12"/>
      <c r="G558"/>
      <c r="H558"/>
    </row>
    <row r="559" spans="1:8" s="9" customFormat="1" x14ac:dyDescent="0.2">
      <c r="A559" s="2"/>
      <c r="B559" s="10"/>
      <c r="C559" s="3"/>
      <c r="D559" s="4"/>
      <c r="F559" s="12"/>
      <c r="G559"/>
      <c r="H559"/>
    </row>
    <row r="560" spans="1:8" s="9" customFormat="1" x14ac:dyDescent="0.2">
      <c r="A560" s="2"/>
      <c r="B560" s="10"/>
      <c r="C560" s="3"/>
      <c r="D560" s="4"/>
      <c r="F560" s="12"/>
      <c r="G560"/>
      <c r="H560"/>
    </row>
    <row r="561" spans="1:8" s="9" customFormat="1" x14ac:dyDescent="0.2">
      <c r="A561" s="2"/>
      <c r="B561" s="10"/>
      <c r="C561" s="3"/>
      <c r="D561" s="4"/>
      <c r="F561" s="12"/>
      <c r="G561"/>
      <c r="H561"/>
    </row>
    <row r="562" spans="1:8" s="9" customFormat="1" x14ac:dyDescent="0.2">
      <c r="A562" s="2"/>
      <c r="B562" s="10"/>
      <c r="C562" s="3"/>
      <c r="D562" s="4"/>
      <c r="F562" s="12"/>
      <c r="G562"/>
      <c r="H562"/>
    </row>
    <row r="563" spans="1:8" s="9" customFormat="1" x14ac:dyDescent="0.2">
      <c r="A563" s="2"/>
      <c r="B563" s="10"/>
      <c r="C563" s="3"/>
      <c r="D563" s="4"/>
      <c r="F563" s="12"/>
      <c r="G563"/>
      <c r="H563"/>
    </row>
    <row r="564" spans="1:8" s="9" customFormat="1" x14ac:dyDescent="0.2">
      <c r="A564" s="2"/>
      <c r="B564" s="10"/>
      <c r="C564" s="3"/>
      <c r="D564" s="4"/>
      <c r="F564" s="12"/>
      <c r="G564"/>
      <c r="H564"/>
    </row>
    <row r="565" spans="1:8" s="9" customFormat="1" x14ac:dyDescent="0.2">
      <c r="A565" s="2"/>
      <c r="B565" s="10"/>
      <c r="C565" s="3"/>
      <c r="D565" s="4"/>
      <c r="F565" s="12"/>
      <c r="G565"/>
      <c r="H565"/>
    </row>
    <row r="566" spans="1:8" s="9" customFormat="1" x14ac:dyDescent="0.2">
      <c r="A566" s="2"/>
      <c r="B566" s="10"/>
      <c r="C566" s="3"/>
      <c r="D566" s="4"/>
      <c r="F566" s="12"/>
      <c r="G566"/>
      <c r="H566"/>
    </row>
    <row r="567" spans="1:8" s="9" customFormat="1" x14ac:dyDescent="0.2">
      <c r="A567" s="2"/>
      <c r="B567" s="10"/>
      <c r="C567" s="3"/>
      <c r="D567" s="4"/>
      <c r="F567" s="12"/>
      <c r="G567"/>
      <c r="H567"/>
    </row>
    <row r="568" spans="1:8" s="9" customFormat="1" x14ac:dyDescent="0.2">
      <c r="A568" s="2"/>
      <c r="B568" s="10"/>
      <c r="C568" s="3"/>
      <c r="D568" s="4"/>
      <c r="F568" s="12"/>
      <c r="G568"/>
      <c r="H568"/>
    </row>
    <row r="569" spans="1:8" s="9" customFormat="1" x14ac:dyDescent="0.2">
      <c r="A569" s="2"/>
      <c r="B569" s="10"/>
      <c r="C569" s="3"/>
      <c r="D569" s="4"/>
      <c r="F569" s="12"/>
      <c r="G569"/>
      <c r="H569"/>
    </row>
    <row r="570" spans="1:8" s="9" customFormat="1" x14ac:dyDescent="0.2">
      <c r="A570" s="2"/>
      <c r="B570" s="10"/>
      <c r="C570" s="3"/>
      <c r="D570" s="4"/>
      <c r="F570" s="12"/>
      <c r="G570"/>
      <c r="H570"/>
    </row>
    <row r="571" spans="1:8" s="9" customFormat="1" x14ac:dyDescent="0.2">
      <c r="A571" s="2"/>
      <c r="B571" s="10"/>
      <c r="C571" s="3"/>
      <c r="D571" s="4"/>
      <c r="F571" s="12"/>
      <c r="G571"/>
      <c r="H571"/>
    </row>
    <row r="572" spans="1:8" s="9" customFormat="1" x14ac:dyDescent="0.2">
      <c r="A572" s="2"/>
      <c r="B572" s="10"/>
      <c r="C572" s="3"/>
      <c r="D572" s="4"/>
      <c r="F572" s="12"/>
      <c r="G572"/>
      <c r="H572"/>
    </row>
    <row r="573" spans="1:8" s="9" customFormat="1" x14ac:dyDescent="0.2">
      <c r="A573" s="2"/>
      <c r="B573" s="10"/>
      <c r="C573" s="3"/>
      <c r="D573" s="4"/>
      <c r="F573" s="12"/>
      <c r="G573"/>
      <c r="H573"/>
    </row>
    <row r="574" spans="1:8" s="9" customFormat="1" x14ac:dyDescent="0.2">
      <c r="A574" s="2"/>
      <c r="B574" s="10"/>
      <c r="C574" s="3"/>
      <c r="D574" s="4"/>
      <c r="F574" s="12"/>
      <c r="G574"/>
      <c r="H574"/>
    </row>
    <row r="575" spans="1:8" s="9" customFormat="1" x14ac:dyDescent="0.2">
      <c r="A575" s="2"/>
      <c r="B575" s="10"/>
      <c r="C575" s="3"/>
      <c r="D575" s="4"/>
      <c r="F575" s="12"/>
      <c r="G575"/>
      <c r="H575"/>
    </row>
    <row r="576" spans="1:8" s="9" customFormat="1" x14ac:dyDescent="0.2">
      <c r="A576" s="2"/>
      <c r="B576" s="10"/>
      <c r="C576" s="3"/>
      <c r="D576" s="4"/>
      <c r="F576" s="12"/>
      <c r="G576"/>
      <c r="H576"/>
    </row>
    <row r="577" spans="1:8" s="9" customFormat="1" x14ac:dyDescent="0.2">
      <c r="A577" s="2"/>
      <c r="B577" s="10"/>
      <c r="C577" s="3"/>
      <c r="D577" s="4"/>
      <c r="F577" s="12"/>
      <c r="G577"/>
      <c r="H577"/>
    </row>
    <row r="578" spans="1:8" s="9" customFormat="1" x14ac:dyDescent="0.2">
      <c r="A578" s="2"/>
      <c r="B578" s="10"/>
      <c r="C578" s="3"/>
      <c r="D578" s="4"/>
      <c r="F578" s="12"/>
      <c r="G578"/>
      <c r="H578"/>
    </row>
    <row r="579" spans="1:8" s="9" customFormat="1" x14ac:dyDescent="0.2">
      <c r="A579" s="2"/>
      <c r="B579" s="10"/>
      <c r="C579" s="3"/>
      <c r="D579" s="4"/>
      <c r="F579" s="12"/>
      <c r="G579"/>
      <c r="H579"/>
    </row>
    <row r="580" spans="1:8" s="9" customFormat="1" x14ac:dyDescent="0.2">
      <c r="A580" s="2"/>
      <c r="B580" s="10"/>
      <c r="C580" s="3"/>
      <c r="D580" s="4"/>
      <c r="F580" s="12"/>
      <c r="G580"/>
      <c r="H580"/>
    </row>
    <row r="581" spans="1:8" s="9" customFormat="1" x14ac:dyDescent="0.2">
      <c r="A581" s="2"/>
      <c r="B581" s="10"/>
      <c r="C581" s="3"/>
      <c r="D581" s="4"/>
      <c r="F581" s="12"/>
      <c r="G581"/>
      <c r="H581"/>
    </row>
    <row r="582" spans="1:8" s="9" customFormat="1" x14ac:dyDescent="0.2">
      <c r="A582" s="2"/>
      <c r="B582" s="10"/>
      <c r="C582" s="3"/>
      <c r="D582" s="4"/>
      <c r="F582" s="12"/>
      <c r="G582"/>
      <c r="H582"/>
    </row>
    <row r="583" spans="1:8" s="9" customFormat="1" x14ac:dyDescent="0.2">
      <c r="A583" s="2"/>
      <c r="B583" s="10"/>
      <c r="C583" s="3"/>
      <c r="D583" s="4"/>
      <c r="F583" s="12"/>
      <c r="G583"/>
      <c r="H583"/>
    </row>
    <row r="584" spans="1:8" s="9" customFormat="1" x14ac:dyDescent="0.2">
      <c r="A584" s="2"/>
      <c r="B584" s="10"/>
      <c r="C584" s="3"/>
      <c r="D584" s="4"/>
      <c r="F584" s="12"/>
      <c r="G584"/>
      <c r="H584"/>
    </row>
    <row r="585" spans="1:8" s="9" customFormat="1" x14ac:dyDescent="0.2">
      <c r="A585" s="2"/>
      <c r="B585" s="10"/>
      <c r="C585" s="3"/>
      <c r="D585" s="4"/>
      <c r="F585" s="12"/>
      <c r="G585"/>
      <c r="H585"/>
    </row>
    <row r="586" spans="1:8" s="9" customFormat="1" x14ac:dyDescent="0.2">
      <c r="A586" s="2"/>
      <c r="B586" s="10"/>
      <c r="C586" s="3"/>
      <c r="D586" s="4"/>
      <c r="F586" s="12"/>
      <c r="G586"/>
      <c r="H586"/>
    </row>
    <row r="587" spans="1:8" s="9" customFormat="1" x14ac:dyDescent="0.2">
      <c r="A587" s="2"/>
      <c r="B587" s="10"/>
      <c r="C587" s="3"/>
      <c r="D587" s="4"/>
      <c r="F587" s="12"/>
      <c r="G587"/>
      <c r="H587"/>
    </row>
    <row r="588" spans="1:8" s="9" customFormat="1" x14ac:dyDescent="0.2">
      <c r="A588" s="2"/>
      <c r="B588" s="10"/>
      <c r="C588" s="3"/>
      <c r="D588" s="4"/>
      <c r="F588" s="12"/>
      <c r="G588"/>
      <c r="H588"/>
    </row>
    <row r="589" spans="1:8" s="9" customFormat="1" x14ac:dyDescent="0.2">
      <c r="A589" s="2"/>
      <c r="B589" s="10"/>
      <c r="C589" s="3"/>
      <c r="D589" s="4"/>
      <c r="F589" s="12"/>
      <c r="G589"/>
      <c r="H589"/>
    </row>
    <row r="590" spans="1:8" s="9" customFormat="1" x14ac:dyDescent="0.2">
      <c r="A590" s="2"/>
      <c r="B590" s="10"/>
      <c r="C590" s="3"/>
      <c r="D590" s="4"/>
      <c r="F590" s="12"/>
      <c r="G590"/>
      <c r="H590"/>
    </row>
    <row r="591" spans="1:8" s="9" customFormat="1" x14ac:dyDescent="0.2">
      <c r="A591" s="2"/>
      <c r="B591" s="10"/>
      <c r="C591" s="3"/>
      <c r="D591" s="4"/>
      <c r="F591" s="12"/>
      <c r="G591"/>
      <c r="H591"/>
    </row>
    <row r="592" spans="1:8" s="9" customFormat="1" x14ac:dyDescent="0.2">
      <c r="A592" s="2"/>
      <c r="B592" s="10"/>
      <c r="C592" s="3"/>
      <c r="D592" s="4"/>
      <c r="F592" s="12"/>
      <c r="G592"/>
      <c r="H592"/>
    </row>
    <row r="593" spans="1:8" s="9" customFormat="1" x14ac:dyDescent="0.2">
      <c r="A593" s="2"/>
      <c r="B593" s="10"/>
      <c r="C593" s="3"/>
      <c r="D593" s="4"/>
      <c r="F593" s="12"/>
      <c r="G593"/>
      <c r="H593"/>
    </row>
    <row r="594" spans="1:8" s="9" customFormat="1" x14ac:dyDescent="0.2">
      <c r="A594" s="2"/>
      <c r="B594" s="10"/>
      <c r="C594" s="3"/>
      <c r="D594" s="4"/>
      <c r="F594" s="12"/>
      <c r="G594"/>
      <c r="H594"/>
    </row>
    <row r="595" spans="1:8" s="9" customFormat="1" x14ac:dyDescent="0.2">
      <c r="A595" s="2"/>
      <c r="B595" s="10"/>
      <c r="C595" s="3"/>
      <c r="D595" s="4"/>
      <c r="F595" s="12"/>
      <c r="G595"/>
      <c r="H595"/>
    </row>
    <row r="596" spans="1:8" s="9" customFormat="1" x14ac:dyDescent="0.2">
      <c r="A596" s="2"/>
      <c r="B596" s="10"/>
      <c r="C596" s="3"/>
      <c r="D596" s="4"/>
      <c r="F596" s="12"/>
      <c r="G596"/>
      <c r="H596"/>
    </row>
    <row r="597" spans="1:8" s="9" customFormat="1" x14ac:dyDescent="0.2">
      <c r="A597" s="2"/>
      <c r="B597" s="10"/>
      <c r="C597" s="3"/>
      <c r="D597" s="4"/>
      <c r="F597" s="12"/>
      <c r="G597"/>
      <c r="H597"/>
    </row>
    <row r="598" spans="1:8" s="9" customFormat="1" x14ac:dyDescent="0.2">
      <c r="A598" s="2"/>
      <c r="B598" s="10"/>
      <c r="C598" s="3"/>
      <c r="D598" s="4"/>
      <c r="F598" s="12"/>
      <c r="G598"/>
      <c r="H598"/>
    </row>
    <row r="599" spans="1:8" s="9" customFormat="1" x14ac:dyDescent="0.2">
      <c r="A599" s="2"/>
      <c r="B599" s="10"/>
      <c r="C599" s="3"/>
      <c r="D599" s="4"/>
      <c r="F599" s="12"/>
      <c r="G599"/>
      <c r="H599"/>
    </row>
    <row r="600" spans="1:8" s="9" customFormat="1" x14ac:dyDescent="0.2">
      <c r="A600" s="2"/>
      <c r="B600" s="10"/>
      <c r="C600" s="3"/>
      <c r="D600" s="4"/>
      <c r="F600" s="12"/>
      <c r="G600"/>
      <c r="H600"/>
    </row>
    <row r="601" spans="1:8" s="9" customFormat="1" x14ac:dyDescent="0.2">
      <c r="A601" s="2"/>
      <c r="B601" s="10"/>
      <c r="C601" s="3"/>
      <c r="D601" s="4"/>
      <c r="F601" s="12"/>
      <c r="G601"/>
      <c r="H601"/>
    </row>
    <row r="602" spans="1:8" s="9" customFormat="1" x14ac:dyDescent="0.2">
      <c r="A602" s="2"/>
      <c r="B602" s="10"/>
      <c r="C602" s="3"/>
      <c r="D602" s="4"/>
      <c r="F602" s="12"/>
      <c r="G602"/>
      <c r="H602"/>
    </row>
    <row r="603" spans="1:8" s="9" customFormat="1" x14ac:dyDescent="0.2">
      <c r="A603" s="2"/>
      <c r="B603" s="10"/>
      <c r="C603" s="3"/>
      <c r="D603" s="4"/>
      <c r="F603" s="12"/>
      <c r="G603"/>
      <c r="H603"/>
    </row>
    <row r="604" spans="1:8" s="9" customFormat="1" x14ac:dyDescent="0.2">
      <c r="A604" s="2"/>
      <c r="B604" s="10"/>
      <c r="C604" s="3"/>
      <c r="D604" s="4"/>
      <c r="F604" s="12"/>
      <c r="G604"/>
      <c r="H604"/>
    </row>
    <row r="605" spans="1:8" s="9" customFormat="1" x14ac:dyDescent="0.2">
      <c r="A605" s="2"/>
      <c r="B605" s="10"/>
      <c r="C605" s="3"/>
      <c r="D605" s="4"/>
      <c r="F605" s="12"/>
      <c r="G605"/>
      <c r="H605"/>
    </row>
    <row r="606" spans="1:8" s="9" customFormat="1" x14ac:dyDescent="0.2">
      <c r="A606" s="2"/>
      <c r="B606" s="10"/>
      <c r="C606" s="3"/>
      <c r="D606" s="4"/>
      <c r="F606" s="12"/>
      <c r="G606"/>
      <c r="H606"/>
    </row>
    <row r="607" spans="1:8" s="9" customFormat="1" x14ac:dyDescent="0.2">
      <c r="A607" s="2"/>
      <c r="B607" s="10"/>
      <c r="C607" s="3"/>
      <c r="D607" s="4"/>
      <c r="F607" s="12"/>
      <c r="G607"/>
      <c r="H607"/>
    </row>
    <row r="608" spans="1:8" s="9" customFormat="1" x14ac:dyDescent="0.2">
      <c r="A608" s="2"/>
      <c r="B608" s="10"/>
      <c r="C608" s="3"/>
      <c r="D608" s="4"/>
      <c r="F608" s="12"/>
      <c r="G608"/>
      <c r="H608"/>
    </row>
    <row r="609" spans="1:8" s="9" customFormat="1" x14ac:dyDescent="0.2">
      <c r="A609" s="2"/>
      <c r="B609" s="10"/>
      <c r="C609" s="3"/>
      <c r="D609" s="4"/>
      <c r="F609" s="12"/>
      <c r="G609"/>
      <c r="H609"/>
    </row>
    <row r="610" spans="1:8" s="9" customFormat="1" x14ac:dyDescent="0.2">
      <c r="A610" s="2"/>
      <c r="B610" s="10"/>
      <c r="C610" s="3"/>
      <c r="D610" s="4"/>
      <c r="F610" s="12"/>
      <c r="G610"/>
      <c r="H610"/>
    </row>
    <row r="611" spans="1:8" s="9" customFormat="1" x14ac:dyDescent="0.2">
      <c r="A611" s="2"/>
      <c r="B611" s="10"/>
      <c r="C611" s="3"/>
      <c r="D611" s="4"/>
      <c r="F611" s="12"/>
      <c r="G611"/>
      <c r="H611"/>
    </row>
    <row r="612" spans="1:8" s="9" customFormat="1" x14ac:dyDescent="0.2">
      <c r="A612" s="2"/>
      <c r="B612" s="10"/>
      <c r="C612" s="3"/>
      <c r="D612" s="4"/>
      <c r="F612" s="12"/>
      <c r="G612"/>
      <c r="H612"/>
    </row>
    <row r="613" spans="1:8" s="9" customFormat="1" x14ac:dyDescent="0.2">
      <c r="A613" s="2"/>
      <c r="B613" s="10"/>
      <c r="C613" s="3"/>
      <c r="D613" s="4"/>
      <c r="F613" s="12"/>
      <c r="G613"/>
      <c r="H613"/>
    </row>
    <row r="614" spans="1:8" s="9" customFormat="1" x14ac:dyDescent="0.2">
      <c r="A614" s="2"/>
      <c r="B614" s="10"/>
      <c r="C614" s="3"/>
      <c r="D614" s="4"/>
      <c r="F614" s="12"/>
      <c r="G614"/>
      <c r="H614"/>
    </row>
    <row r="615" spans="1:8" s="9" customFormat="1" x14ac:dyDescent="0.2">
      <c r="A615" s="2"/>
      <c r="B615" s="10"/>
      <c r="C615" s="3"/>
      <c r="D615" s="4"/>
      <c r="F615" s="12"/>
      <c r="G615"/>
      <c r="H615"/>
    </row>
    <row r="616" spans="1:8" s="9" customFormat="1" x14ac:dyDescent="0.2">
      <c r="A616" s="2"/>
      <c r="B616" s="10"/>
      <c r="C616" s="3"/>
      <c r="D616" s="4"/>
      <c r="F616" s="12"/>
      <c r="G616"/>
      <c r="H616"/>
    </row>
    <row r="617" spans="1:8" s="9" customFormat="1" x14ac:dyDescent="0.2">
      <c r="A617" s="2"/>
      <c r="B617" s="10"/>
      <c r="C617" s="3"/>
      <c r="D617" s="4"/>
      <c r="F617" s="12"/>
      <c r="G617"/>
      <c r="H617"/>
    </row>
    <row r="618" spans="1:8" s="9" customFormat="1" x14ac:dyDescent="0.2">
      <c r="A618" s="2"/>
      <c r="B618" s="10"/>
      <c r="C618" s="3"/>
      <c r="D618" s="4"/>
      <c r="F618" s="12"/>
      <c r="G618"/>
      <c r="H618"/>
    </row>
    <row r="619" spans="1:8" s="9" customFormat="1" x14ac:dyDescent="0.2">
      <c r="A619" s="2"/>
      <c r="B619" s="10"/>
      <c r="C619" s="3"/>
      <c r="D619" s="4"/>
      <c r="F619" s="12"/>
      <c r="G619"/>
      <c r="H619"/>
    </row>
    <row r="620" spans="1:8" s="9" customFormat="1" x14ac:dyDescent="0.2">
      <c r="A620" s="2"/>
      <c r="B620" s="10"/>
      <c r="C620" s="3"/>
      <c r="D620" s="4"/>
      <c r="F620" s="12"/>
      <c r="G620"/>
      <c r="H620"/>
    </row>
    <row r="621" spans="1:8" s="9" customFormat="1" x14ac:dyDescent="0.2">
      <c r="A621" s="2"/>
      <c r="B621" s="10"/>
      <c r="C621" s="3"/>
      <c r="D621" s="4"/>
      <c r="F621" s="12"/>
      <c r="G621"/>
      <c r="H621"/>
    </row>
    <row r="622" spans="1:8" s="9" customFormat="1" x14ac:dyDescent="0.2">
      <c r="A622" s="2"/>
      <c r="B622" s="10"/>
      <c r="C622" s="3"/>
      <c r="D622" s="4"/>
      <c r="F622" s="12"/>
      <c r="G622"/>
      <c r="H622"/>
    </row>
    <row r="623" spans="1:8" s="9" customFormat="1" x14ac:dyDescent="0.2">
      <c r="A623" s="2"/>
      <c r="B623" s="10"/>
      <c r="C623" s="3"/>
      <c r="D623" s="4"/>
      <c r="F623" s="12"/>
      <c r="G623"/>
      <c r="H623"/>
    </row>
    <row r="624" spans="1:8" s="9" customFormat="1" x14ac:dyDescent="0.2">
      <c r="A624" s="2"/>
      <c r="B624" s="10"/>
      <c r="C624" s="3"/>
      <c r="D624" s="4"/>
      <c r="F624" s="12"/>
      <c r="G624"/>
      <c r="H624"/>
    </row>
    <row r="625" spans="1:8" s="9" customFormat="1" x14ac:dyDescent="0.2">
      <c r="A625" s="2"/>
      <c r="B625" s="10"/>
      <c r="C625" s="3"/>
      <c r="D625" s="4"/>
      <c r="F625" s="12"/>
      <c r="G625"/>
      <c r="H625"/>
    </row>
    <row r="626" spans="1:8" s="9" customFormat="1" x14ac:dyDescent="0.2">
      <c r="A626" s="2"/>
      <c r="B626" s="10"/>
      <c r="C626" s="3"/>
      <c r="D626" s="4"/>
      <c r="F626" s="12"/>
      <c r="G626"/>
      <c r="H626"/>
    </row>
    <row r="627" spans="1:8" s="9" customFormat="1" x14ac:dyDescent="0.2">
      <c r="A627" s="2"/>
      <c r="B627" s="10"/>
      <c r="C627" s="3"/>
      <c r="D627" s="4"/>
      <c r="F627" s="12"/>
      <c r="G627"/>
      <c r="H627"/>
    </row>
    <row r="628" spans="1:8" s="9" customFormat="1" x14ac:dyDescent="0.2">
      <c r="A628" s="2"/>
      <c r="B628" s="10"/>
      <c r="C628" s="3"/>
      <c r="D628" s="4"/>
      <c r="F628" s="12"/>
      <c r="G628"/>
      <c r="H628"/>
    </row>
    <row r="629" spans="1:8" s="9" customFormat="1" x14ac:dyDescent="0.2">
      <c r="A629" s="2"/>
      <c r="B629" s="10"/>
      <c r="C629" s="3"/>
      <c r="D629" s="4"/>
      <c r="F629" s="12"/>
      <c r="G629"/>
      <c r="H629"/>
    </row>
    <row r="630" spans="1:8" s="9" customFormat="1" x14ac:dyDescent="0.2">
      <c r="A630" s="2"/>
      <c r="B630" s="10"/>
      <c r="C630" s="3"/>
      <c r="D630" s="4"/>
      <c r="F630" s="12"/>
      <c r="G630"/>
      <c r="H630"/>
    </row>
    <row r="631" spans="1:8" s="9" customFormat="1" x14ac:dyDescent="0.2">
      <c r="A631" s="2"/>
      <c r="B631" s="10"/>
      <c r="C631" s="3"/>
      <c r="D631" s="4"/>
      <c r="F631" s="12"/>
      <c r="G631"/>
      <c r="H631"/>
    </row>
    <row r="632" spans="1:8" s="9" customFormat="1" x14ac:dyDescent="0.2">
      <c r="A632" s="2"/>
      <c r="B632" s="10"/>
      <c r="C632" s="3"/>
      <c r="D632" s="4"/>
      <c r="F632" s="12"/>
      <c r="G632"/>
      <c r="H632"/>
    </row>
    <row r="633" spans="1:8" s="9" customFormat="1" x14ac:dyDescent="0.2">
      <c r="A633" s="2"/>
      <c r="B633" s="10"/>
      <c r="C633" s="3"/>
      <c r="D633" s="4"/>
      <c r="F633" s="12"/>
      <c r="G633"/>
      <c r="H633"/>
    </row>
    <row r="634" spans="1:8" s="9" customFormat="1" x14ac:dyDescent="0.2">
      <c r="A634" s="2"/>
      <c r="B634" s="10"/>
      <c r="C634" s="3"/>
      <c r="D634" s="4"/>
      <c r="F634" s="12"/>
      <c r="G634"/>
      <c r="H634"/>
    </row>
    <row r="635" spans="1:8" s="9" customFormat="1" x14ac:dyDescent="0.2">
      <c r="A635" s="2"/>
      <c r="B635" s="10"/>
      <c r="C635" s="3"/>
      <c r="D635" s="4"/>
      <c r="F635" s="12"/>
      <c r="G635"/>
      <c r="H635"/>
    </row>
    <row r="636" spans="1:8" s="9" customFormat="1" x14ac:dyDescent="0.2">
      <c r="A636" s="2"/>
      <c r="B636" s="10"/>
      <c r="C636" s="3"/>
      <c r="D636" s="4"/>
      <c r="F636" s="12"/>
      <c r="G636"/>
      <c r="H636"/>
    </row>
    <row r="637" spans="1:8" s="9" customFormat="1" x14ac:dyDescent="0.2">
      <c r="A637" s="2"/>
      <c r="B637" s="10"/>
      <c r="C637" s="3"/>
      <c r="D637" s="4"/>
      <c r="F637" s="12"/>
      <c r="G637"/>
      <c r="H637"/>
    </row>
    <row r="638" spans="1:8" s="9" customFormat="1" x14ac:dyDescent="0.2">
      <c r="A638" s="2"/>
      <c r="B638" s="10"/>
      <c r="C638" s="3"/>
      <c r="D638" s="4"/>
      <c r="F638" s="12"/>
      <c r="G638"/>
      <c r="H638"/>
    </row>
    <row r="639" spans="1:8" s="9" customFormat="1" x14ac:dyDescent="0.2">
      <c r="A639" s="2"/>
      <c r="B639" s="10"/>
      <c r="C639" s="3"/>
      <c r="D639" s="4"/>
      <c r="F639" s="12"/>
      <c r="G639"/>
      <c r="H639"/>
    </row>
    <row r="640" spans="1:8" s="9" customFormat="1" x14ac:dyDescent="0.2">
      <c r="A640" s="2"/>
      <c r="B640" s="10"/>
      <c r="C640" s="3"/>
      <c r="D640" s="4"/>
      <c r="F640" s="12"/>
      <c r="G640"/>
      <c r="H640"/>
    </row>
    <row r="641" spans="1:8" s="9" customFormat="1" x14ac:dyDescent="0.2">
      <c r="A641" s="2"/>
      <c r="B641" s="10"/>
      <c r="C641" s="3"/>
      <c r="D641" s="4"/>
      <c r="F641" s="12"/>
      <c r="G641"/>
      <c r="H641"/>
    </row>
    <row r="642" spans="1:8" s="9" customFormat="1" x14ac:dyDescent="0.2">
      <c r="A642" s="2"/>
      <c r="B642" s="10"/>
      <c r="C642" s="3"/>
      <c r="D642" s="4"/>
      <c r="F642" s="12"/>
      <c r="G642"/>
      <c r="H642"/>
    </row>
    <row r="643" spans="1:8" s="9" customFormat="1" x14ac:dyDescent="0.2">
      <c r="A643" s="2"/>
      <c r="B643" s="10"/>
      <c r="C643" s="3"/>
      <c r="D643" s="4"/>
      <c r="F643" s="12"/>
      <c r="G643"/>
      <c r="H643"/>
    </row>
    <row r="644" spans="1:8" s="9" customFormat="1" x14ac:dyDescent="0.2">
      <c r="A644" s="2"/>
      <c r="B644" s="10"/>
      <c r="C644" s="3"/>
      <c r="D644" s="4"/>
      <c r="F644" s="12"/>
      <c r="G644"/>
      <c r="H644"/>
    </row>
    <row r="645" spans="1:8" s="9" customFormat="1" x14ac:dyDescent="0.2">
      <c r="A645" s="2"/>
      <c r="B645" s="10"/>
      <c r="C645" s="3"/>
      <c r="D645" s="4"/>
      <c r="F645" s="12"/>
      <c r="G645"/>
      <c r="H645"/>
    </row>
    <row r="646" spans="1:8" s="9" customFormat="1" x14ac:dyDescent="0.2">
      <c r="A646" s="2"/>
      <c r="B646" s="10"/>
      <c r="C646" s="3"/>
      <c r="D646" s="4"/>
      <c r="F646" s="12"/>
      <c r="G646"/>
      <c r="H646"/>
    </row>
    <row r="647" spans="1:8" s="9" customFormat="1" x14ac:dyDescent="0.2">
      <c r="A647" s="2"/>
      <c r="B647" s="10"/>
      <c r="C647" s="3"/>
      <c r="D647" s="4"/>
      <c r="F647" s="12"/>
      <c r="G647"/>
      <c r="H647"/>
    </row>
    <row r="648" spans="1:8" s="9" customFormat="1" x14ac:dyDescent="0.2">
      <c r="A648" s="2"/>
      <c r="B648" s="10"/>
      <c r="C648" s="3"/>
      <c r="D648" s="4"/>
      <c r="F648" s="12"/>
      <c r="G648"/>
      <c r="H648"/>
    </row>
    <row r="649" spans="1:8" s="9" customFormat="1" x14ac:dyDescent="0.2">
      <c r="A649" s="2"/>
      <c r="B649" s="10"/>
      <c r="C649" s="3"/>
      <c r="D649" s="4"/>
      <c r="F649" s="12"/>
      <c r="G649"/>
      <c r="H649"/>
    </row>
    <row r="650" spans="1:8" s="9" customFormat="1" x14ac:dyDescent="0.2">
      <c r="A650" s="2"/>
      <c r="B650" s="10"/>
      <c r="C650" s="3"/>
      <c r="D650" s="4"/>
      <c r="F650" s="12"/>
      <c r="G650"/>
      <c r="H650"/>
    </row>
    <row r="651" spans="1:8" s="9" customFormat="1" x14ac:dyDescent="0.2">
      <c r="A651" s="2"/>
      <c r="B651" s="10"/>
      <c r="C651" s="3"/>
      <c r="D651" s="4"/>
      <c r="F651" s="12"/>
      <c r="G651"/>
      <c r="H651"/>
    </row>
    <row r="652" spans="1:8" s="9" customFormat="1" x14ac:dyDescent="0.2">
      <c r="A652" s="2"/>
      <c r="B652" s="10"/>
      <c r="C652" s="3"/>
      <c r="D652" s="4"/>
      <c r="F652" s="12"/>
      <c r="G652"/>
      <c r="H652"/>
    </row>
    <row r="653" spans="1:8" s="9" customFormat="1" x14ac:dyDescent="0.2">
      <c r="A653" s="2"/>
      <c r="B653" s="10"/>
      <c r="C653" s="3"/>
      <c r="D653" s="4"/>
      <c r="F653" s="12"/>
      <c r="G653"/>
      <c r="H653"/>
    </row>
    <row r="654" spans="1:8" s="9" customFormat="1" x14ac:dyDescent="0.2">
      <c r="A654" s="2"/>
      <c r="B654" s="10"/>
      <c r="C654" s="3"/>
      <c r="D654" s="4"/>
      <c r="F654" s="12"/>
      <c r="G654"/>
      <c r="H654"/>
    </row>
    <row r="655" spans="1:8" s="9" customFormat="1" x14ac:dyDescent="0.2">
      <c r="A655" s="2"/>
      <c r="B655" s="10"/>
      <c r="C655" s="3"/>
      <c r="D655" s="4"/>
      <c r="F655" s="12"/>
      <c r="G655"/>
      <c r="H655"/>
    </row>
    <row r="656" spans="1:8" s="9" customFormat="1" x14ac:dyDescent="0.2">
      <c r="A656" s="2"/>
      <c r="B656" s="10"/>
      <c r="C656" s="3"/>
      <c r="D656" s="4"/>
      <c r="F656" s="12"/>
      <c r="G656"/>
      <c r="H656"/>
    </row>
    <row r="657" spans="1:8" s="9" customFormat="1" x14ac:dyDescent="0.2">
      <c r="A657" s="2"/>
      <c r="B657" s="10"/>
      <c r="C657" s="3"/>
      <c r="D657" s="4"/>
      <c r="F657" s="12"/>
      <c r="G657"/>
      <c r="H657"/>
    </row>
    <row r="658" spans="1:8" s="9" customFormat="1" x14ac:dyDescent="0.2">
      <c r="A658" s="2"/>
      <c r="B658" s="10"/>
      <c r="C658" s="3"/>
      <c r="D658" s="4"/>
      <c r="F658" s="12"/>
      <c r="G658"/>
      <c r="H658"/>
    </row>
    <row r="659" spans="1:8" s="9" customFormat="1" x14ac:dyDescent="0.2">
      <c r="A659" s="2"/>
      <c r="B659" s="10"/>
      <c r="C659" s="3"/>
      <c r="D659" s="4"/>
      <c r="F659" s="12"/>
      <c r="G659"/>
      <c r="H659"/>
    </row>
    <row r="660" spans="1:8" s="9" customFormat="1" x14ac:dyDescent="0.2">
      <c r="A660" s="2"/>
      <c r="B660" s="10"/>
      <c r="C660" s="3"/>
      <c r="D660" s="4"/>
      <c r="F660" s="12"/>
      <c r="G660"/>
      <c r="H660"/>
    </row>
    <row r="661" spans="1:8" s="9" customFormat="1" x14ac:dyDescent="0.2">
      <c r="A661" s="2"/>
      <c r="B661" s="10"/>
      <c r="C661" s="3"/>
      <c r="D661" s="4"/>
      <c r="F661" s="12"/>
      <c r="G661"/>
      <c r="H661"/>
    </row>
    <row r="662" spans="1:8" s="9" customFormat="1" x14ac:dyDescent="0.2">
      <c r="A662" s="2"/>
      <c r="B662" s="10"/>
      <c r="C662" s="3"/>
      <c r="D662" s="4"/>
      <c r="F662" s="12"/>
      <c r="G662"/>
      <c r="H662"/>
    </row>
    <row r="663" spans="1:8" s="9" customFormat="1" x14ac:dyDescent="0.2">
      <c r="A663" s="2"/>
      <c r="B663" s="10"/>
      <c r="C663" s="3"/>
      <c r="D663" s="4"/>
      <c r="F663" s="12"/>
      <c r="G663"/>
      <c r="H663"/>
    </row>
    <row r="664" spans="1:8" s="9" customFormat="1" x14ac:dyDescent="0.2">
      <c r="A664" s="2"/>
      <c r="B664" s="10"/>
      <c r="C664" s="3"/>
      <c r="D664" s="4"/>
      <c r="F664" s="12"/>
      <c r="G664"/>
      <c r="H664"/>
    </row>
    <row r="665" spans="1:8" s="9" customFormat="1" x14ac:dyDescent="0.2">
      <c r="A665" s="2"/>
      <c r="B665" s="10"/>
      <c r="C665" s="3"/>
      <c r="D665" s="4"/>
      <c r="F665" s="12"/>
      <c r="G665"/>
      <c r="H665"/>
    </row>
    <row r="666" spans="1:8" s="9" customFormat="1" x14ac:dyDescent="0.2">
      <c r="A666" s="2"/>
      <c r="B666" s="10"/>
      <c r="C666" s="3"/>
      <c r="D666" s="4"/>
      <c r="F666" s="12"/>
      <c r="G666"/>
      <c r="H666"/>
    </row>
    <row r="667" spans="1:8" s="9" customFormat="1" x14ac:dyDescent="0.2">
      <c r="A667" s="2"/>
      <c r="B667" s="10"/>
      <c r="C667" s="3"/>
      <c r="D667" s="4"/>
      <c r="F667" s="12"/>
      <c r="G667"/>
      <c r="H667"/>
    </row>
    <row r="668" spans="1:8" s="9" customFormat="1" x14ac:dyDescent="0.2">
      <c r="A668" s="2"/>
      <c r="B668" s="10"/>
      <c r="C668" s="3"/>
      <c r="D668" s="4"/>
      <c r="F668" s="12"/>
      <c r="G668"/>
      <c r="H668"/>
    </row>
    <row r="669" spans="1:8" s="9" customFormat="1" x14ac:dyDescent="0.2">
      <c r="A669" s="2"/>
      <c r="B669" s="10"/>
      <c r="C669" s="3"/>
      <c r="D669" s="4"/>
      <c r="F669" s="12"/>
      <c r="G669"/>
      <c r="H669"/>
    </row>
    <row r="670" spans="1:8" s="9" customFormat="1" x14ac:dyDescent="0.2">
      <c r="A670" s="2"/>
      <c r="B670" s="10"/>
      <c r="C670" s="3"/>
      <c r="D670" s="4"/>
      <c r="F670" s="12"/>
      <c r="G670"/>
      <c r="H670"/>
    </row>
    <row r="671" spans="1:8" s="9" customFormat="1" x14ac:dyDescent="0.2">
      <c r="A671" s="2"/>
      <c r="B671" s="10"/>
      <c r="C671" s="3"/>
      <c r="D671" s="4"/>
      <c r="F671" s="12"/>
      <c r="G671"/>
      <c r="H671"/>
    </row>
    <row r="672" spans="1:8" s="9" customFormat="1" x14ac:dyDescent="0.2">
      <c r="A672" s="2"/>
      <c r="B672" s="10"/>
      <c r="C672" s="3"/>
      <c r="D672" s="4"/>
      <c r="F672" s="12"/>
      <c r="G672"/>
      <c r="H672"/>
    </row>
    <row r="673" spans="1:8" s="9" customFormat="1" x14ac:dyDescent="0.2">
      <c r="A673" s="2"/>
      <c r="B673" s="10"/>
      <c r="C673" s="3"/>
      <c r="D673" s="4"/>
      <c r="F673" s="12"/>
      <c r="G673"/>
      <c r="H673"/>
    </row>
    <row r="674" spans="1:8" s="9" customFormat="1" x14ac:dyDescent="0.2">
      <c r="A674" s="2"/>
      <c r="B674" s="10"/>
      <c r="C674" s="3"/>
      <c r="D674" s="4"/>
      <c r="F674" s="12"/>
      <c r="G674"/>
      <c r="H674"/>
    </row>
    <row r="675" spans="1:8" s="9" customFormat="1" x14ac:dyDescent="0.2">
      <c r="A675" s="2"/>
      <c r="B675" s="10"/>
      <c r="C675" s="3"/>
      <c r="D675" s="4"/>
      <c r="F675" s="12"/>
      <c r="G675"/>
      <c r="H675"/>
    </row>
    <row r="676" spans="1:8" s="9" customFormat="1" x14ac:dyDescent="0.2">
      <c r="A676" s="2"/>
      <c r="B676" s="10"/>
      <c r="C676" s="3"/>
      <c r="D676" s="4"/>
      <c r="F676" s="12"/>
      <c r="G676"/>
      <c r="H676"/>
    </row>
    <row r="677" spans="1:8" s="9" customFormat="1" x14ac:dyDescent="0.2">
      <c r="A677" s="2"/>
      <c r="B677" s="10"/>
      <c r="C677" s="3"/>
      <c r="D677" s="4"/>
      <c r="F677" s="12"/>
      <c r="G677"/>
      <c r="H677"/>
    </row>
    <row r="678" spans="1:8" s="9" customFormat="1" x14ac:dyDescent="0.2">
      <c r="A678" s="2"/>
      <c r="B678" s="10"/>
      <c r="C678" s="3"/>
      <c r="D678" s="4"/>
      <c r="F678" s="12"/>
      <c r="G678"/>
      <c r="H678"/>
    </row>
    <row r="679" spans="1:8" s="9" customFormat="1" x14ac:dyDescent="0.2">
      <c r="A679" s="2"/>
      <c r="B679" s="10"/>
      <c r="C679" s="3"/>
      <c r="D679" s="4"/>
      <c r="F679" s="12"/>
      <c r="G679"/>
      <c r="H679"/>
    </row>
    <row r="680" spans="1:8" s="9" customFormat="1" x14ac:dyDescent="0.2">
      <c r="A680" s="2"/>
      <c r="B680" s="10"/>
      <c r="C680" s="3"/>
      <c r="D680" s="4"/>
      <c r="F680" s="12"/>
      <c r="G680"/>
      <c r="H680"/>
    </row>
    <row r="681" spans="1:8" s="9" customFormat="1" x14ac:dyDescent="0.2">
      <c r="A681" s="2"/>
      <c r="B681" s="10"/>
      <c r="C681" s="3"/>
      <c r="D681" s="4"/>
      <c r="F681" s="12"/>
      <c r="G681"/>
      <c r="H681"/>
    </row>
    <row r="682" spans="1:8" s="9" customFormat="1" x14ac:dyDescent="0.2">
      <c r="A682" s="2"/>
      <c r="B682" s="10"/>
      <c r="C682" s="3"/>
      <c r="D682" s="4"/>
      <c r="F682" s="12"/>
      <c r="G682"/>
      <c r="H682"/>
    </row>
    <row r="683" spans="1:8" s="9" customFormat="1" x14ac:dyDescent="0.2">
      <c r="A683" s="2"/>
      <c r="B683" s="10"/>
      <c r="C683" s="3"/>
      <c r="D683" s="4"/>
      <c r="F683" s="12"/>
      <c r="G683"/>
      <c r="H683"/>
    </row>
    <row r="684" spans="1:8" s="9" customFormat="1" x14ac:dyDescent="0.2">
      <c r="A684" s="2"/>
      <c r="B684" s="10"/>
      <c r="C684" s="3"/>
      <c r="D684" s="4"/>
      <c r="F684" s="12"/>
      <c r="G684"/>
      <c r="H684"/>
    </row>
    <row r="685" spans="1:8" s="9" customFormat="1" x14ac:dyDescent="0.2">
      <c r="A685" s="2"/>
      <c r="B685" s="10"/>
      <c r="C685" s="3"/>
      <c r="D685" s="4"/>
      <c r="F685" s="12"/>
      <c r="G685"/>
      <c r="H685"/>
    </row>
    <row r="686" spans="1:8" s="9" customFormat="1" x14ac:dyDescent="0.2">
      <c r="A686" s="2"/>
      <c r="B686" s="10"/>
      <c r="C686" s="3"/>
      <c r="D686" s="4"/>
      <c r="F686" s="12"/>
      <c r="G686"/>
      <c r="H686"/>
    </row>
    <row r="687" spans="1:8" s="9" customFormat="1" x14ac:dyDescent="0.2">
      <c r="A687" s="2"/>
      <c r="B687" s="10"/>
      <c r="C687" s="3"/>
      <c r="D687" s="4"/>
      <c r="F687" s="12"/>
      <c r="G687"/>
      <c r="H687"/>
    </row>
    <row r="688" spans="1:8" s="9" customFormat="1" x14ac:dyDescent="0.2">
      <c r="A688" s="2"/>
      <c r="B688" s="10"/>
      <c r="C688" s="3"/>
      <c r="D688" s="4"/>
      <c r="F688" s="12"/>
      <c r="G688"/>
      <c r="H688"/>
    </row>
    <row r="689" spans="1:8" s="9" customFormat="1" x14ac:dyDescent="0.2">
      <c r="A689" s="2"/>
      <c r="B689" s="10"/>
      <c r="C689" s="3"/>
      <c r="D689" s="4"/>
      <c r="F689" s="12"/>
      <c r="G689"/>
      <c r="H689"/>
    </row>
    <row r="690" spans="1:8" s="9" customFormat="1" x14ac:dyDescent="0.2">
      <c r="A690" s="2"/>
      <c r="B690" s="10"/>
      <c r="C690" s="3"/>
      <c r="D690" s="4"/>
      <c r="F690" s="12"/>
      <c r="G690"/>
      <c r="H690"/>
    </row>
    <row r="691" spans="1:8" s="9" customFormat="1" x14ac:dyDescent="0.2">
      <c r="A691" s="2"/>
      <c r="B691" s="10"/>
      <c r="C691" s="3"/>
      <c r="D691" s="4"/>
      <c r="F691" s="12"/>
      <c r="G691"/>
      <c r="H691"/>
    </row>
    <row r="692" spans="1:8" s="9" customFormat="1" x14ac:dyDescent="0.2">
      <c r="A692" s="2"/>
      <c r="B692" s="10"/>
      <c r="C692" s="3"/>
      <c r="D692" s="4"/>
      <c r="F692" s="12"/>
      <c r="G692"/>
      <c r="H692"/>
    </row>
    <row r="693" spans="1:8" s="9" customFormat="1" x14ac:dyDescent="0.2">
      <c r="A693" s="2"/>
      <c r="B693" s="10"/>
      <c r="C693" s="3"/>
      <c r="D693" s="4"/>
      <c r="F693" s="12"/>
      <c r="G693"/>
      <c r="H693"/>
    </row>
    <row r="694" spans="1:8" s="9" customFormat="1" x14ac:dyDescent="0.2">
      <c r="A694" s="2"/>
      <c r="B694" s="10"/>
      <c r="C694" s="3"/>
      <c r="D694" s="4"/>
      <c r="F694" s="12"/>
      <c r="G694"/>
      <c r="H694"/>
    </row>
    <row r="695" spans="1:8" s="9" customFormat="1" x14ac:dyDescent="0.2">
      <c r="A695" s="2"/>
      <c r="B695" s="10"/>
      <c r="C695" s="3"/>
      <c r="D695" s="4"/>
      <c r="F695" s="12"/>
      <c r="G695"/>
      <c r="H695"/>
    </row>
    <row r="696" spans="1:8" s="9" customFormat="1" x14ac:dyDescent="0.2">
      <c r="A696" s="2"/>
      <c r="B696" s="10"/>
      <c r="C696" s="3"/>
      <c r="D696" s="4"/>
      <c r="F696" s="12"/>
      <c r="G696"/>
      <c r="H696"/>
    </row>
    <row r="697" spans="1:8" s="9" customFormat="1" x14ac:dyDescent="0.2">
      <c r="A697" s="2"/>
      <c r="B697" s="10"/>
      <c r="C697" s="3"/>
      <c r="D697" s="4"/>
      <c r="F697" s="12"/>
      <c r="G697"/>
      <c r="H697"/>
    </row>
    <row r="698" spans="1:8" s="9" customFormat="1" x14ac:dyDescent="0.2">
      <c r="A698" s="2"/>
      <c r="B698" s="10"/>
      <c r="C698" s="3"/>
      <c r="D698" s="4"/>
      <c r="F698" s="12"/>
      <c r="G698"/>
      <c r="H698"/>
    </row>
    <row r="699" spans="1:8" s="9" customFormat="1" x14ac:dyDescent="0.2">
      <c r="A699" s="2"/>
      <c r="B699" s="10"/>
      <c r="C699" s="3"/>
      <c r="D699" s="4"/>
      <c r="F699" s="12"/>
      <c r="G699"/>
      <c r="H699"/>
    </row>
    <row r="700" spans="1:8" s="9" customFormat="1" x14ac:dyDescent="0.2">
      <c r="A700" s="2"/>
      <c r="B700" s="10"/>
      <c r="C700" s="3"/>
      <c r="D700" s="4"/>
      <c r="F700" s="12"/>
      <c r="G700"/>
      <c r="H700"/>
    </row>
    <row r="701" spans="1:8" s="9" customFormat="1" x14ac:dyDescent="0.2">
      <c r="A701" s="2"/>
      <c r="B701" s="10"/>
      <c r="C701" s="3"/>
      <c r="D701" s="4"/>
      <c r="F701" s="12"/>
      <c r="G701"/>
      <c r="H701"/>
    </row>
    <row r="702" spans="1:8" s="9" customFormat="1" x14ac:dyDescent="0.2">
      <c r="A702" s="2"/>
      <c r="B702" s="10"/>
      <c r="C702" s="3"/>
      <c r="D702" s="4"/>
      <c r="F702" s="12"/>
      <c r="G702"/>
      <c r="H702"/>
    </row>
    <row r="703" spans="1:8" s="9" customFormat="1" x14ac:dyDescent="0.2">
      <c r="A703" s="2"/>
      <c r="B703" s="10"/>
      <c r="C703" s="3"/>
      <c r="D703" s="4"/>
      <c r="F703" s="12"/>
      <c r="G703"/>
      <c r="H703"/>
    </row>
    <row r="704" spans="1:8" s="9" customFormat="1" x14ac:dyDescent="0.2">
      <c r="A704" s="2"/>
      <c r="B704" s="10"/>
      <c r="C704" s="3"/>
      <c r="D704" s="4"/>
      <c r="F704" s="12"/>
      <c r="G704"/>
      <c r="H704"/>
    </row>
    <row r="705" spans="1:8" s="9" customFormat="1" x14ac:dyDescent="0.2">
      <c r="A705" s="2"/>
      <c r="B705" s="10"/>
      <c r="C705" s="3"/>
      <c r="D705" s="4"/>
      <c r="F705" s="12"/>
      <c r="G705"/>
      <c r="H705"/>
    </row>
    <row r="706" spans="1:8" s="9" customFormat="1" x14ac:dyDescent="0.2">
      <c r="A706" s="2"/>
      <c r="B706" s="10"/>
      <c r="C706" s="3"/>
      <c r="D706" s="4"/>
      <c r="F706" s="12"/>
      <c r="G706"/>
      <c r="H706"/>
    </row>
    <row r="707" spans="1:8" s="9" customFormat="1" x14ac:dyDescent="0.2">
      <c r="A707" s="2"/>
      <c r="B707" s="10"/>
      <c r="C707" s="3"/>
      <c r="D707" s="4"/>
      <c r="F707" s="12"/>
      <c r="G707"/>
      <c r="H707"/>
    </row>
    <row r="708" spans="1:8" s="9" customFormat="1" x14ac:dyDescent="0.2">
      <c r="A708" s="2"/>
      <c r="B708" s="10"/>
      <c r="C708" s="3"/>
      <c r="D708" s="4"/>
      <c r="F708" s="12"/>
      <c r="G708"/>
      <c r="H708"/>
    </row>
    <row r="709" spans="1:8" s="9" customFormat="1" x14ac:dyDescent="0.2">
      <c r="A709" s="2"/>
      <c r="B709" s="10"/>
      <c r="C709" s="3"/>
      <c r="D709" s="4"/>
      <c r="F709" s="12"/>
      <c r="G709"/>
      <c r="H709"/>
    </row>
    <row r="710" spans="1:8" s="9" customFormat="1" x14ac:dyDescent="0.2">
      <c r="A710" s="2"/>
      <c r="B710" s="10"/>
      <c r="C710" s="3"/>
      <c r="D710" s="4"/>
      <c r="F710" s="12"/>
      <c r="G710"/>
      <c r="H710"/>
    </row>
    <row r="711" spans="1:8" s="9" customFormat="1" x14ac:dyDescent="0.2">
      <c r="A711" s="2"/>
      <c r="B711" s="10"/>
      <c r="C711" s="3"/>
      <c r="D711" s="4"/>
      <c r="F711" s="12"/>
      <c r="G711"/>
      <c r="H711"/>
    </row>
    <row r="712" spans="1:8" s="9" customFormat="1" x14ac:dyDescent="0.2">
      <c r="A712" s="2"/>
      <c r="B712" s="10"/>
      <c r="C712" s="3"/>
      <c r="D712" s="4"/>
      <c r="F712" s="12"/>
      <c r="G712"/>
      <c r="H712"/>
    </row>
    <row r="713" spans="1:8" s="9" customFormat="1" x14ac:dyDescent="0.2">
      <c r="A713" s="2"/>
      <c r="B713" s="10"/>
      <c r="C713" s="3"/>
      <c r="D713" s="4"/>
      <c r="F713" s="12"/>
      <c r="G713"/>
      <c r="H713"/>
    </row>
    <row r="714" spans="1:8" s="9" customFormat="1" x14ac:dyDescent="0.2">
      <c r="A714" s="2"/>
      <c r="B714" s="10"/>
      <c r="C714" s="3"/>
      <c r="D714" s="4"/>
      <c r="F714" s="12"/>
      <c r="G714"/>
      <c r="H714"/>
    </row>
    <row r="715" spans="1:8" s="9" customFormat="1" x14ac:dyDescent="0.2">
      <c r="A715" s="2"/>
      <c r="B715" s="10"/>
      <c r="C715" s="3"/>
      <c r="D715" s="4"/>
      <c r="F715" s="12"/>
      <c r="G715"/>
      <c r="H715"/>
    </row>
    <row r="716" spans="1:8" s="9" customFormat="1" x14ac:dyDescent="0.2">
      <c r="A716" s="2"/>
      <c r="B716" s="10"/>
      <c r="C716" s="3"/>
      <c r="D716" s="4"/>
      <c r="F716" s="12"/>
      <c r="G716"/>
      <c r="H716"/>
    </row>
    <row r="717" spans="1:8" s="9" customFormat="1" x14ac:dyDescent="0.2">
      <c r="A717" s="2"/>
      <c r="B717" s="10"/>
      <c r="C717" s="3"/>
      <c r="D717" s="4"/>
      <c r="F717" s="12"/>
      <c r="G717"/>
      <c r="H717"/>
    </row>
    <row r="718" spans="1:8" s="9" customFormat="1" x14ac:dyDescent="0.2">
      <c r="A718" s="2"/>
      <c r="B718" s="10"/>
      <c r="C718" s="3"/>
      <c r="D718" s="4"/>
      <c r="F718" s="12"/>
      <c r="G718"/>
      <c r="H718"/>
    </row>
    <row r="719" spans="1:8" s="9" customFormat="1" x14ac:dyDescent="0.2">
      <c r="A719" s="2"/>
      <c r="B719" s="10"/>
      <c r="C719" s="3"/>
      <c r="D719" s="4"/>
      <c r="F719" s="12"/>
      <c r="G719"/>
      <c r="H719"/>
    </row>
    <row r="720" spans="1:8" s="9" customFormat="1" x14ac:dyDescent="0.2">
      <c r="A720" s="2"/>
      <c r="B720" s="10"/>
      <c r="C720" s="3"/>
      <c r="D720" s="4"/>
      <c r="F720" s="12"/>
      <c r="G720"/>
      <c r="H720"/>
    </row>
    <row r="721" spans="1:8" s="9" customFormat="1" x14ac:dyDescent="0.2">
      <c r="A721" s="2"/>
      <c r="B721" s="10"/>
      <c r="C721" s="3"/>
      <c r="D721" s="4"/>
      <c r="F721" s="12"/>
      <c r="G721"/>
      <c r="H721"/>
    </row>
    <row r="722" spans="1:8" s="9" customFormat="1" x14ac:dyDescent="0.2">
      <c r="A722" s="2"/>
      <c r="B722" s="10"/>
      <c r="C722" s="3"/>
      <c r="D722" s="4"/>
      <c r="F722" s="12"/>
      <c r="G722"/>
      <c r="H722"/>
    </row>
    <row r="723" spans="1:8" s="9" customFormat="1" x14ac:dyDescent="0.2">
      <c r="A723" s="2"/>
      <c r="B723" s="10"/>
      <c r="C723" s="3"/>
      <c r="D723" s="4"/>
      <c r="F723" s="12"/>
      <c r="G723"/>
      <c r="H723"/>
    </row>
    <row r="724" spans="1:8" s="9" customFormat="1" x14ac:dyDescent="0.2">
      <c r="A724" s="2"/>
      <c r="B724" s="10"/>
      <c r="C724" s="3"/>
      <c r="D724" s="4"/>
      <c r="F724" s="12"/>
      <c r="G724"/>
      <c r="H724"/>
    </row>
    <row r="725" spans="1:8" s="9" customFormat="1" x14ac:dyDescent="0.2">
      <c r="A725" s="2"/>
      <c r="B725" s="10"/>
      <c r="C725" s="3"/>
      <c r="D725" s="4"/>
      <c r="F725" s="12"/>
      <c r="G725"/>
      <c r="H725"/>
    </row>
    <row r="726" spans="1:8" s="9" customFormat="1" x14ac:dyDescent="0.2">
      <c r="A726" s="2"/>
      <c r="B726" s="10"/>
      <c r="C726" s="3"/>
      <c r="D726" s="4"/>
      <c r="F726" s="12"/>
      <c r="G726"/>
      <c r="H726"/>
    </row>
    <row r="727" spans="1:8" s="9" customFormat="1" x14ac:dyDescent="0.2">
      <c r="A727" s="2"/>
      <c r="B727" s="10"/>
      <c r="C727" s="3"/>
      <c r="D727" s="4"/>
      <c r="F727" s="12"/>
      <c r="G727"/>
      <c r="H727"/>
    </row>
    <row r="728" spans="1:8" s="9" customFormat="1" x14ac:dyDescent="0.2">
      <c r="A728" s="2"/>
      <c r="B728" s="10"/>
      <c r="C728" s="3"/>
      <c r="D728" s="4"/>
      <c r="F728" s="12"/>
      <c r="G728"/>
      <c r="H728"/>
    </row>
    <row r="729" spans="1:8" s="9" customFormat="1" x14ac:dyDescent="0.2">
      <c r="A729" s="2"/>
      <c r="B729" s="10"/>
      <c r="C729" s="3"/>
      <c r="D729" s="4"/>
      <c r="F729" s="12"/>
      <c r="G729"/>
      <c r="H729"/>
    </row>
    <row r="730" spans="1:8" s="9" customFormat="1" x14ac:dyDescent="0.2">
      <c r="A730" s="2"/>
      <c r="B730" s="10"/>
      <c r="C730" s="3"/>
      <c r="D730" s="4"/>
      <c r="F730" s="12"/>
      <c r="G730"/>
      <c r="H730"/>
    </row>
    <row r="731" spans="1:8" s="9" customFormat="1" x14ac:dyDescent="0.2">
      <c r="A731" s="2"/>
      <c r="B731" s="10"/>
      <c r="C731" s="3"/>
      <c r="D731" s="4"/>
      <c r="F731" s="12"/>
      <c r="G731"/>
      <c r="H731"/>
    </row>
    <row r="732" spans="1:8" s="9" customFormat="1" x14ac:dyDescent="0.2">
      <c r="A732" s="2"/>
      <c r="B732" s="10"/>
      <c r="C732" s="3"/>
      <c r="D732" s="4"/>
      <c r="F732" s="12"/>
      <c r="G732"/>
      <c r="H732"/>
    </row>
    <row r="733" spans="1:8" s="9" customFormat="1" x14ac:dyDescent="0.2">
      <c r="A733" s="2"/>
      <c r="B733" s="10"/>
      <c r="C733" s="3"/>
      <c r="D733" s="4"/>
      <c r="F733" s="12"/>
      <c r="G733"/>
      <c r="H733"/>
    </row>
    <row r="734" spans="1:8" s="9" customFormat="1" x14ac:dyDescent="0.2">
      <c r="A734" s="2"/>
      <c r="B734" s="10"/>
      <c r="C734" s="3"/>
      <c r="D734" s="4"/>
      <c r="F734" s="12"/>
      <c r="G734"/>
      <c r="H734"/>
    </row>
    <row r="735" spans="1:8" s="9" customFormat="1" x14ac:dyDescent="0.2">
      <c r="A735" s="2"/>
      <c r="B735" s="10"/>
      <c r="C735" s="3"/>
      <c r="D735" s="4"/>
      <c r="F735" s="12"/>
      <c r="G735"/>
      <c r="H735"/>
    </row>
    <row r="736" spans="1:8" s="9" customFormat="1" x14ac:dyDescent="0.2">
      <c r="A736" s="2"/>
      <c r="B736" s="10"/>
      <c r="C736" s="3"/>
      <c r="D736" s="4"/>
      <c r="F736" s="12"/>
      <c r="G736"/>
      <c r="H736"/>
    </row>
    <row r="737" spans="1:8" s="9" customFormat="1" x14ac:dyDescent="0.2">
      <c r="A737" s="2"/>
      <c r="B737" s="10"/>
      <c r="C737" s="3"/>
      <c r="D737" s="4"/>
      <c r="F737" s="12"/>
      <c r="G737"/>
      <c r="H737"/>
    </row>
    <row r="738" spans="1:8" s="9" customFormat="1" x14ac:dyDescent="0.2">
      <c r="A738" s="2"/>
      <c r="B738" s="10"/>
      <c r="C738" s="3"/>
      <c r="D738" s="4"/>
      <c r="F738" s="12"/>
      <c r="G738"/>
      <c r="H738"/>
    </row>
    <row r="739" spans="1:8" s="9" customFormat="1" x14ac:dyDescent="0.2">
      <c r="A739" s="2"/>
      <c r="B739" s="10"/>
      <c r="C739" s="3"/>
      <c r="D739" s="4"/>
      <c r="F739" s="12"/>
      <c r="G739"/>
      <c r="H739"/>
    </row>
    <row r="740" spans="1:8" s="9" customFormat="1" x14ac:dyDescent="0.2">
      <c r="A740" s="2"/>
      <c r="B740" s="10"/>
      <c r="C740" s="3"/>
      <c r="D740" s="4"/>
      <c r="F740" s="12"/>
      <c r="G740"/>
      <c r="H740"/>
    </row>
    <row r="741" spans="1:8" s="9" customFormat="1" x14ac:dyDescent="0.2">
      <c r="A741" s="2"/>
      <c r="B741" s="10"/>
      <c r="C741" s="3"/>
      <c r="D741" s="4"/>
      <c r="F741" s="12"/>
      <c r="G741"/>
      <c r="H741"/>
    </row>
    <row r="742" spans="1:8" s="9" customFormat="1" x14ac:dyDescent="0.2">
      <c r="A742" s="2"/>
      <c r="B742" s="10"/>
      <c r="C742" s="3"/>
      <c r="D742" s="4"/>
      <c r="F742" s="12"/>
      <c r="G742"/>
      <c r="H742"/>
    </row>
    <row r="743" spans="1:8" s="9" customFormat="1" x14ac:dyDescent="0.2">
      <c r="A743" s="2"/>
      <c r="B743" s="10"/>
      <c r="C743" s="3"/>
      <c r="D743" s="4"/>
      <c r="F743" s="12"/>
      <c r="G743"/>
      <c r="H743"/>
    </row>
    <row r="744" spans="1:8" s="9" customFormat="1" x14ac:dyDescent="0.2">
      <c r="A744" s="2"/>
      <c r="B744" s="10"/>
      <c r="C744" s="3"/>
      <c r="D744" s="4"/>
      <c r="F744" s="12"/>
      <c r="G744"/>
      <c r="H744"/>
    </row>
    <row r="745" spans="1:8" s="9" customFormat="1" x14ac:dyDescent="0.2">
      <c r="A745" s="2"/>
      <c r="B745" s="10"/>
      <c r="C745" s="3"/>
      <c r="D745" s="4"/>
      <c r="F745" s="12"/>
      <c r="G745"/>
      <c r="H745"/>
    </row>
    <row r="746" spans="1:8" s="9" customFormat="1" x14ac:dyDescent="0.2">
      <c r="A746" s="2"/>
      <c r="B746" s="10"/>
      <c r="C746" s="3"/>
      <c r="D746" s="4"/>
      <c r="F746" s="12"/>
      <c r="G746"/>
      <c r="H746"/>
    </row>
    <row r="747" spans="1:8" s="9" customFormat="1" x14ac:dyDescent="0.2">
      <c r="A747" s="2"/>
      <c r="B747" s="10"/>
      <c r="C747" s="3"/>
      <c r="D747" s="4"/>
      <c r="F747" s="12"/>
      <c r="G747"/>
      <c r="H747"/>
    </row>
    <row r="748" spans="1:8" s="9" customFormat="1" x14ac:dyDescent="0.2">
      <c r="A748" s="2"/>
      <c r="B748" s="10"/>
      <c r="C748" s="3"/>
      <c r="D748" s="4"/>
      <c r="F748" s="12"/>
      <c r="G748"/>
      <c r="H748"/>
    </row>
    <row r="749" spans="1:8" s="9" customFormat="1" x14ac:dyDescent="0.2">
      <c r="A749" s="2"/>
      <c r="B749" s="10"/>
      <c r="C749" s="3"/>
      <c r="D749" s="4"/>
      <c r="F749" s="12"/>
      <c r="G749"/>
      <c r="H749"/>
    </row>
    <row r="750" spans="1:8" s="9" customFormat="1" x14ac:dyDescent="0.2">
      <c r="A750" s="2"/>
      <c r="B750" s="10"/>
      <c r="C750" s="3"/>
      <c r="D750" s="4"/>
      <c r="F750" s="12"/>
      <c r="G750"/>
      <c r="H750"/>
    </row>
    <row r="751" spans="1:8" s="9" customFormat="1" x14ac:dyDescent="0.2">
      <c r="A751" s="2"/>
      <c r="B751" s="10"/>
      <c r="C751" s="3"/>
      <c r="D751" s="4"/>
      <c r="F751" s="12"/>
      <c r="G751"/>
      <c r="H751"/>
    </row>
    <row r="752" spans="1:8" s="9" customFormat="1" x14ac:dyDescent="0.2">
      <c r="A752" s="2"/>
      <c r="B752" s="10"/>
      <c r="C752" s="3"/>
      <c r="D752" s="4"/>
      <c r="F752" s="12"/>
      <c r="G752"/>
      <c r="H752"/>
    </row>
    <row r="753" spans="1:8" s="9" customFormat="1" x14ac:dyDescent="0.2">
      <c r="A753" s="2"/>
      <c r="B753" s="10"/>
      <c r="C753" s="3"/>
      <c r="D753" s="4"/>
      <c r="F753" s="12"/>
      <c r="G753"/>
      <c r="H753"/>
    </row>
    <row r="754" spans="1:8" s="9" customFormat="1" x14ac:dyDescent="0.2">
      <c r="A754" s="2"/>
      <c r="B754" s="10"/>
      <c r="C754" s="3"/>
      <c r="D754" s="4"/>
      <c r="F754" s="12"/>
      <c r="G754"/>
      <c r="H754"/>
    </row>
    <row r="755" spans="1:8" s="9" customFormat="1" x14ac:dyDescent="0.2">
      <c r="A755" s="2"/>
      <c r="B755" s="10"/>
      <c r="C755" s="3"/>
      <c r="D755" s="4"/>
      <c r="F755" s="12"/>
      <c r="G755"/>
      <c r="H755"/>
    </row>
    <row r="756" spans="1:8" s="9" customFormat="1" x14ac:dyDescent="0.2">
      <c r="A756" s="2"/>
      <c r="B756" s="10"/>
      <c r="C756" s="3"/>
      <c r="D756" s="4"/>
      <c r="F756" s="12"/>
      <c r="G756"/>
      <c r="H756"/>
    </row>
    <row r="757" spans="1:8" s="9" customFormat="1" x14ac:dyDescent="0.2">
      <c r="A757" s="2"/>
      <c r="B757" s="10"/>
      <c r="C757" s="3"/>
      <c r="D757" s="4"/>
      <c r="F757" s="12"/>
      <c r="G757"/>
      <c r="H757"/>
    </row>
    <row r="758" spans="1:8" s="9" customFormat="1" x14ac:dyDescent="0.2">
      <c r="A758" s="2"/>
      <c r="B758" s="10"/>
      <c r="C758" s="3"/>
      <c r="D758" s="4"/>
      <c r="F758" s="12"/>
      <c r="G758"/>
      <c r="H758"/>
    </row>
    <row r="759" spans="1:8" s="9" customFormat="1" x14ac:dyDescent="0.2">
      <c r="A759" s="2"/>
      <c r="B759" s="10"/>
      <c r="C759" s="3"/>
      <c r="D759" s="4"/>
      <c r="F759" s="12"/>
      <c r="G759"/>
      <c r="H759"/>
    </row>
    <row r="760" spans="1:8" s="9" customFormat="1" x14ac:dyDescent="0.2">
      <c r="A760" s="2"/>
      <c r="B760" s="10"/>
      <c r="C760" s="3"/>
      <c r="D760" s="4"/>
      <c r="F760" s="12"/>
      <c r="G760"/>
      <c r="H760"/>
    </row>
    <row r="761" spans="1:8" s="9" customFormat="1" x14ac:dyDescent="0.2">
      <c r="A761" s="2"/>
      <c r="B761" s="10"/>
      <c r="C761" s="3"/>
      <c r="D761" s="4"/>
      <c r="F761" s="12"/>
      <c r="G761"/>
      <c r="H761"/>
    </row>
    <row r="762" spans="1:8" s="9" customFormat="1" x14ac:dyDescent="0.2">
      <c r="A762" s="2"/>
      <c r="B762" s="10"/>
      <c r="C762" s="3"/>
      <c r="D762" s="4"/>
      <c r="F762" s="12"/>
      <c r="G762"/>
      <c r="H762"/>
    </row>
    <row r="763" spans="1:8" s="9" customFormat="1" x14ac:dyDescent="0.2">
      <c r="A763" s="2"/>
      <c r="B763" s="10"/>
      <c r="C763" s="3"/>
      <c r="D763" s="4"/>
      <c r="F763" s="12"/>
      <c r="G763"/>
      <c r="H763"/>
    </row>
    <row r="764" spans="1:8" s="9" customFormat="1" x14ac:dyDescent="0.2">
      <c r="A764" s="2"/>
      <c r="B764" s="10"/>
      <c r="C764" s="3"/>
      <c r="D764" s="4"/>
      <c r="F764" s="12"/>
      <c r="G764"/>
      <c r="H764"/>
    </row>
    <row r="765" spans="1:8" s="9" customFormat="1" x14ac:dyDescent="0.2">
      <c r="A765" s="2"/>
      <c r="B765" s="10"/>
      <c r="C765" s="3"/>
      <c r="D765" s="4"/>
      <c r="F765" s="12"/>
      <c r="G765"/>
      <c r="H765"/>
    </row>
    <row r="766" spans="1:8" s="9" customFormat="1" x14ac:dyDescent="0.2">
      <c r="A766" s="2"/>
      <c r="B766" s="10"/>
      <c r="C766" s="3"/>
      <c r="D766" s="4"/>
      <c r="F766" s="12"/>
      <c r="G766"/>
      <c r="H766"/>
    </row>
    <row r="767" spans="1:8" s="9" customFormat="1" x14ac:dyDescent="0.2">
      <c r="A767" s="2"/>
      <c r="B767" s="10"/>
      <c r="C767" s="3"/>
      <c r="D767" s="4"/>
      <c r="F767" s="12"/>
      <c r="G767"/>
      <c r="H767"/>
    </row>
    <row r="768" spans="1:8" s="9" customFormat="1" x14ac:dyDescent="0.2">
      <c r="A768" s="2"/>
      <c r="B768" s="10"/>
      <c r="C768" s="3"/>
      <c r="D768" s="4"/>
      <c r="F768" s="12"/>
      <c r="G768"/>
      <c r="H768"/>
    </row>
    <row r="769" spans="1:8" s="9" customFormat="1" x14ac:dyDescent="0.2">
      <c r="A769" s="2"/>
      <c r="B769" s="10"/>
      <c r="C769" s="3"/>
      <c r="D769" s="4"/>
      <c r="F769" s="12"/>
      <c r="G769"/>
      <c r="H769"/>
    </row>
    <row r="770" spans="1:8" s="9" customFormat="1" x14ac:dyDescent="0.2">
      <c r="A770" s="2"/>
      <c r="B770" s="10"/>
      <c r="C770" s="3"/>
      <c r="D770" s="4"/>
      <c r="F770" s="12"/>
      <c r="G770"/>
      <c r="H770"/>
    </row>
    <row r="771" spans="1:8" s="9" customFormat="1" x14ac:dyDescent="0.2">
      <c r="A771" s="2"/>
      <c r="B771" s="10"/>
      <c r="C771" s="3"/>
      <c r="D771" s="4"/>
      <c r="F771" s="12"/>
      <c r="G771"/>
      <c r="H771"/>
    </row>
    <row r="772" spans="1:8" s="9" customFormat="1" x14ac:dyDescent="0.2">
      <c r="A772" s="2"/>
      <c r="B772" s="10"/>
      <c r="C772" s="3"/>
      <c r="D772" s="4"/>
      <c r="F772" s="12"/>
      <c r="G772"/>
      <c r="H772"/>
    </row>
    <row r="773" spans="1:8" s="9" customFormat="1" x14ac:dyDescent="0.2">
      <c r="A773" s="2"/>
      <c r="B773" s="10"/>
      <c r="C773" s="3"/>
      <c r="D773" s="4"/>
      <c r="F773" s="12"/>
      <c r="G773"/>
      <c r="H773"/>
    </row>
    <row r="774" spans="1:8" s="9" customFormat="1" x14ac:dyDescent="0.2">
      <c r="A774" s="2"/>
      <c r="B774" s="10"/>
      <c r="C774" s="3"/>
      <c r="D774" s="4"/>
      <c r="F774" s="12"/>
      <c r="G774"/>
      <c r="H774"/>
    </row>
    <row r="775" spans="1:8" s="9" customFormat="1" x14ac:dyDescent="0.2">
      <c r="A775" s="2"/>
      <c r="B775" s="10"/>
      <c r="C775" s="3"/>
      <c r="D775" s="4"/>
      <c r="F775" s="12"/>
      <c r="G775"/>
      <c r="H775"/>
    </row>
    <row r="776" spans="1:8" s="9" customFormat="1" x14ac:dyDescent="0.2">
      <c r="A776" s="2"/>
      <c r="B776" s="10"/>
      <c r="C776" s="3"/>
      <c r="D776" s="4"/>
      <c r="F776" s="12"/>
      <c r="G776"/>
      <c r="H776"/>
    </row>
    <row r="777" spans="1:8" s="9" customFormat="1" x14ac:dyDescent="0.2">
      <c r="A777" s="2"/>
      <c r="B777" s="10"/>
      <c r="C777" s="3"/>
      <c r="D777" s="4"/>
      <c r="F777" s="12"/>
      <c r="G777"/>
      <c r="H777"/>
    </row>
    <row r="778" spans="1:8" s="9" customFormat="1" x14ac:dyDescent="0.2">
      <c r="A778" s="2"/>
      <c r="B778" s="10"/>
      <c r="C778" s="3"/>
      <c r="D778" s="4"/>
      <c r="F778" s="12"/>
      <c r="G778"/>
      <c r="H778"/>
    </row>
    <row r="779" spans="1:8" s="9" customFormat="1" x14ac:dyDescent="0.2">
      <c r="A779" s="2"/>
      <c r="B779" s="10"/>
      <c r="C779" s="3"/>
      <c r="D779" s="4"/>
      <c r="F779" s="12"/>
      <c r="G779"/>
      <c r="H779"/>
    </row>
    <row r="780" spans="1:8" s="9" customFormat="1" x14ac:dyDescent="0.2">
      <c r="A780" s="2"/>
      <c r="B780" s="10"/>
      <c r="C780" s="3"/>
      <c r="D780" s="4"/>
      <c r="F780" s="12"/>
      <c r="G780"/>
      <c r="H780"/>
    </row>
    <row r="781" spans="1:8" s="9" customFormat="1" x14ac:dyDescent="0.2">
      <c r="A781" s="2"/>
      <c r="B781" s="10"/>
      <c r="C781" s="3"/>
      <c r="D781" s="4"/>
      <c r="F781" s="12"/>
      <c r="G781"/>
      <c r="H781"/>
    </row>
    <row r="782" spans="1:8" s="9" customFormat="1" x14ac:dyDescent="0.2">
      <c r="A782" s="2"/>
      <c r="B782" s="10"/>
      <c r="C782" s="3"/>
      <c r="D782" s="4"/>
      <c r="F782" s="12"/>
      <c r="G782"/>
      <c r="H782"/>
    </row>
    <row r="783" spans="1:8" s="9" customFormat="1" x14ac:dyDescent="0.2">
      <c r="A783" s="2"/>
      <c r="B783" s="10"/>
      <c r="C783" s="3"/>
      <c r="D783" s="4"/>
      <c r="F783" s="12"/>
      <c r="G783"/>
      <c r="H783"/>
    </row>
    <row r="784" spans="1:8" s="9" customFormat="1" x14ac:dyDescent="0.2">
      <c r="A784" s="2"/>
      <c r="B784" s="10"/>
      <c r="C784" s="3"/>
      <c r="D784" s="4"/>
      <c r="F784" s="12"/>
      <c r="G784"/>
      <c r="H784"/>
    </row>
    <row r="785" spans="1:8" s="9" customFormat="1" x14ac:dyDescent="0.2">
      <c r="A785" s="2"/>
      <c r="B785" s="10"/>
      <c r="C785" s="3"/>
      <c r="D785" s="4"/>
      <c r="F785" s="12"/>
      <c r="G785"/>
      <c r="H785"/>
    </row>
    <row r="786" spans="1:8" s="9" customFormat="1" x14ac:dyDescent="0.2">
      <c r="A786" s="2"/>
      <c r="B786" s="10"/>
      <c r="C786" s="3"/>
      <c r="D786" s="4"/>
      <c r="F786" s="12"/>
      <c r="G786"/>
      <c r="H786"/>
    </row>
    <row r="787" spans="1:8" s="9" customFormat="1" x14ac:dyDescent="0.2">
      <c r="A787" s="2"/>
      <c r="B787" s="10"/>
      <c r="C787" s="3"/>
      <c r="D787" s="4"/>
      <c r="F787" s="12"/>
      <c r="G787"/>
      <c r="H787"/>
    </row>
    <row r="788" spans="1:8" s="9" customFormat="1" x14ac:dyDescent="0.2">
      <c r="A788" s="2"/>
      <c r="B788" s="10"/>
      <c r="C788" s="3"/>
      <c r="D788" s="4"/>
      <c r="F788" s="12"/>
      <c r="G788"/>
      <c r="H788"/>
    </row>
    <row r="789" spans="1:8" s="9" customFormat="1" x14ac:dyDescent="0.2">
      <c r="A789" s="2"/>
      <c r="B789" s="10"/>
      <c r="C789" s="3"/>
      <c r="D789" s="4"/>
      <c r="F789" s="12"/>
      <c r="G789"/>
      <c r="H789"/>
    </row>
    <row r="790" spans="1:8" s="9" customFormat="1" x14ac:dyDescent="0.2">
      <c r="A790" s="2"/>
      <c r="B790" s="10"/>
      <c r="C790" s="3"/>
      <c r="D790" s="4"/>
      <c r="F790" s="12"/>
      <c r="G790"/>
      <c r="H790"/>
    </row>
    <row r="791" spans="1:8" s="9" customFormat="1" x14ac:dyDescent="0.2">
      <c r="A791" s="2"/>
      <c r="B791" s="10"/>
      <c r="C791" s="3"/>
      <c r="D791" s="4"/>
      <c r="F791" s="12"/>
      <c r="G791"/>
      <c r="H791"/>
    </row>
    <row r="792" spans="1:8" s="9" customFormat="1" x14ac:dyDescent="0.2">
      <c r="A792" s="2"/>
      <c r="B792" s="10"/>
      <c r="C792" s="3"/>
      <c r="D792" s="4"/>
      <c r="F792" s="12"/>
      <c r="G792"/>
      <c r="H792"/>
    </row>
    <row r="793" spans="1:8" s="9" customFormat="1" x14ac:dyDescent="0.2">
      <c r="A793" s="2"/>
      <c r="B793" s="10"/>
      <c r="C793" s="3"/>
      <c r="D793" s="4"/>
      <c r="F793" s="12"/>
      <c r="G793"/>
      <c r="H793"/>
    </row>
    <row r="794" spans="1:8" s="9" customFormat="1" x14ac:dyDescent="0.2">
      <c r="A794" s="2"/>
      <c r="B794" s="10"/>
      <c r="C794" s="3"/>
      <c r="D794" s="4"/>
      <c r="F794" s="12"/>
      <c r="G794"/>
      <c r="H794"/>
    </row>
    <row r="795" spans="1:8" s="9" customFormat="1" x14ac:dyDescent="0.2">
      <c r="A795" s="2"/>
      <c r="B795" s="10"/>
      <c r="C795" s="3"/>
      <c r="D795" s="4"/>
      <c r="F795" s="12"/>
      <c r="G795"/>
      <c r="H795"/>
    </row>
    <row r="796" spans="1:8" s="9" customFormat="1" x14ac:dyDescent="0.2">
      <c r="A796" s="2"/>
      <c r="B796" s="10"/>
      <c r="C796" s="3"/>
      <c r="D796" s="4"/>
      <c r="F796" s="12"/>
      <c r="G796"/>
      <c r="H796"/>
    </row>
    <row r="797" spans="1:8" s="9" customFormat="1" x14ac:dyDescent="0.2">
      <c r="A797" s="2"/>
      <c r="B797" s="10"/>
      <c r="C797" s="3"/>
      <c r="D797" s="4"/>
      <c r="F797" s="12"/>
      <c r="G797"/>
      <c r="H797"/>
    </row>
    <row r="798" spans="1:8" s="9" customFormat="1" x14ac:dyDescent="0.2">
      <c r="A798" s="2"/>
      <c r="B798" s="10"/>
      <c r="C798" s="3"/>
      <c r="D798" s="4"/>
      <c r="F798" s="12"/>
      <c r="G798"/>
      <c r="H798"/>
    </row>
    <row r="799" spans="1:8" s="9" customFormat="1" x14ac:dyDescent="0.2">
      <c r="A799" s="2"/>
      <c r="B799" s="10"/>
      <c r="C799" s="3"/>
      <c r="D799" s="4"/>
      <c r="F799" s="12"/>
      <c r="G799"/>
      <c r="H799"/>
    </row>
    <row r="800" spans="1:8" s="9" customFormat="1" x14ac:dyDescent="0.2">
      <c r="A800" s="2"/>
      <c r="B800" s="10"/>
      <c r="C800" s="3"/>
      <c r="D800" s="4"/>
      <c r="F800" s="12"/>
      <c r="G800"/>
      <c r="H800"/>
    </row>
    <row r="801" spans="1:8" s="9" customFormat="1" x14ac:dyDescent="0.2">
      <c r="A801" s="2"/>
      <c r="B801" s="10"/>
      <c r="C801" s="3"/>
      <c r="D801" s="4"/>
      <c r="F801" s="12"/>
      <c r="G801"/>
      <c r="H801"/>
    </row>
    <row r="802" spans="1:8" s="9" customFormat="1" x14ac:dyDescent="0.2">
      <c r="A802" s="2"/>
      <c r="B802" s="10"/>
      <c r="C802" s="3"/>
      <c r="D802" s="4"/>
      <c r="F802" s="12"/>
      <c r="G802"/>
      <c r="H802"/>
    </row>
    <row r="803" spans="1:8" s="9" customFormat="1" x14ac:dyDescent="0.2">
      <c r="A803" s="2"/>
      <c r="B803" s="10"/>
      <c r="C803" s="3"/>
      <c r="D803" s="4"/>
      <c r="F803" s="12"/>
      <c r="G803"/>
      <c r="H803"/>
    </row>
    <row r="804" spans="1:8" s="9" customFormat="1" x14ac:dyDescent="0.2">
      <c r="A804" s="2"/>
      <c r="B804" s="10"/>
      <c r="C804" s="3"/>
      <c r="D804" s="4"/>
      <c r="F804" s="12"/>
      <c r="G804"/>
      <c r="H804"/>
    </row>
    <row r="805" spans="1:8" s="9" customFormat="1" x14ac:dyDescent="0.2">
      <c r="A805" s="2"/>
      <c r="B805" s="10"/>
      <c r="C805" s="3"/>
      <c r="D805" s="4"/>
      <c r="F805" s="12"/>
      <c r="G805"/>
      <c r="H805"/>
    </row>
    <row r="806" spans="1:8" s="9" customFormat="1" x14ac:dyDescent="0.2">
      <c r="A806" s="2"/>
      <c r="B806" s="10"/>
      <c r="C806" s="3"/>
      <c r="D806" s="4"/>
      <c r="F806" s="12"/>
      <c r="G806"/>
      <c r="H806"/>
    </row>
    <row r="807" spans="1:8" s="9" customFormat="1" x14ac:dyDescent="0.2">
      <c r="A807" s="2"/>
      <c r="B807" s="10"/>
      <c r="C807" s="3"/>
      <c r="D807" s="4"/>
      <c r="F807" s="12"/>
      <c r="G807"/>
      <c r="H807"/>
    </row>
    <row r="808" spans="1:8" s="9" customFormat="1" x14ac:dyDescent="0.2">
      <c r="A808" s="2"/>
      <c r="B808" s="10"/>
      <c r="C808" s="3"/>
      <c r="D808" s="4"/>
      <c r="F808" s="12"/>
      <c r="G808"/>
      <c r="H808"/>
    </row>
    <row r="809" spans="1:8" s="9" customFormat="1" x14ac:dyDescent="0.2">
      <c r="A809" s="2"/>
      <c r="B809" s="10"/>
      <c r="C809" s="3"/>
      <c r="D809" s="4"/>
      <c r="F809" s="12"/>
      <c r="G809"/>
      <c r="H809"/>
    </row>
    <row r="810" spans="1:8" s="9" customFormat="1" x14ac:dyDescent="0.2">
      <c r="A810" s="2"/>
      <c r="B810" s="10"/>
      <c r="C810" s="3"/>
      <c r="D810" s="4"/>
      <c r="F810" s="12"/>
      <c r="G810"/>
      <c r="H810"/>
    </row>
    <row r="811" spans="1:8" s="9" customFormat="1" x14ac:dyDescent="0.2">
      <c r="A811" s="2"/>
      <c r="B811" s="10"/>
      <c r="C811" s="3"/>
      <c r="D811" s="4"/>
      <c r="F811" s="12"/>
      <c r="G811"/>
      <c r="H811"/>
    </row>
    <row r="812" spans="1:8" s="9" customFormat="1" x14ac:dyDescent="0.2">
      <c r="A812" s="2"/>
      <c r="B812" s="10"/>
      <c r="C812" s="3"/>
      <c r="D812" s="4"/>
      <c r="F812" s="12"/>
      <c r="G812"/>
      <c r="H812"/>
    </row>
    <row r="813" spans="1:8" s="9" customFormat="1" x14ac:dyDescent="0.2">
      <c r="A813" s="2"/>
      <c r="B813" s="10"/>
      <c r="C813" s="3"/>
      <c r="D813" s="4"/>
      <c r="F813" s="12"/>
      <c r="G813"/>
      <c r="H813"/>
    </row>
    <row r="814" spans="1:8" s="9" customFormat="1" x14ac:dyDescent="0.2">
      <c r="A814" s="2"/>
      <c r="B814" s="10"/>
      <c r="C814" s="3"/>
      <c r="D814" s="4"/>
      <c r="F814" s="12"/>
      <c r="G814"/>
      <c r="H814"/>
    </row>
    <row r="815" spans="1:8" s="9" customFormat="1" x14ac:dyDescent="0.2">
      <c r="A815" s="2"/>
      <c r="B815" s="10"/>
      <c r="C815" s="3"/>
      <c r="D815" s="4"/>
      <c r="F815" s="12"/>
      <c r="G815"/>
      <c r="H815"/>
    </row>
    <row r="816" spans="1:8" s="9" customFormat="1" x14ac:dyDescent="0.2">
      <c r="A816" s="2"/>
      <c r="B816" s="10"/>
      <c r="C816" s="3"/>
      <c r="D816" s="4"/>
      <c r="F816" s="12"/>
      <c r="G816"/>
      <c r="H816"/>
    </row>
    <row r="817" spans="1:8" s="9" customFormat="1" x14ac:dyDescent="0.2">
      <c r="A817" s="2"/>
      <c r="B817" s="10"/>
      <c r="C817" s="3"/>
      <c r="D817" s="4"/>
      <c r="F817" s="12"/>
      <c r="G817"/>
      <c r="H817"/>
    </row>
    <row r="818" spans="1:8" s="9" customFormat="1" x14ac:dyDescent="0.2">
      <c r="A818" s="2"/>
      <c r="B818" s="10"/>
      <c r="C818" s="3"/>
      <c r="D818" s="4"/>
      <c r="F818" s="12"/>
      <c r="G818"/>
      <c r="H818"/>
    </row>
    <row r="819" spans="1:8" s="9" customFormat="1" x14ac:dyDescent="0.2">
      <c r="A819" s="2"/>
      <c r="B819" s="10"/>
      <c r="C819" s="3"/>
      <c r="D819" s="4"/>
      <c r="F819" s="12"/>
      <c r="G819"/>
      <c r="H819"/>
    </row>
    <row r="820" spans="1:8" s="9" customFormat="1" x14ac:dyDescent="0.2">
      <c r="A820" s="2"/>
      <c r="B820" s="10"/>
      <c r="C820" s="3"/>
      <c r="D820" s="4"/>
      <c r="F820" s="12"/>
      <c r="G820"/>
      <c r="H820"/>
    </row>
    <row r="821" spans="1:8" s="9" customFormat="1" x14ac:dyDescent="0.2">
      <c r="A821" s="2"/>
      <c r="B821" s="10"/>
      <c r="C821" s="3"/>
      <c r="D821" s="4"/>
      <c r="F821" s="12"/>
      <c r="G821"/>
      <c r="H821"/>
    </row>
    <row r="822" spans="1:8" s="9" customFormat="1" x14ac:dyDescent="0.2">
      <c r="A822" s="2"/>
      <c r="B822" s="10"/>
      <c r="C822" s="3"/>
      <c r="D822" s="4"/>
      <c r="F822" s="12"/>
      <c r="G822"/>
      <c r="H822"/>
    </row>
    <row r="823" spans="1:8" s="9" customFormat="1" x14ac:dyDescent="0.2">
      <c r="A823" s="2"/>
      <c r="B823" s="10"/>
      <c r="C823" s="3"/>
      <c r="D823" s="4"/>
      <c r="F823" s="12"/>
      <c r="G823"/>
      <c r="H823"/>
    </row>
    <row r="824" spans="1:8" s="9" customFormat="1" x14ac:dyDescent="0.2">
      <c r="A824" s="2"/>
      <c r="B824" s="10"/>
      <c r="C824" s="3"/>
      <c r="D824" s="4"/>
      <c r="F824" s="12"/>
      <c r="G824"/>
      <c r="H824"/>
    </row>
    <row r="825" spans="1:8" s="9" customFormat="1" x14ac:dyDescent="0.2">
      <c r="A825" s="2"/>
      <c r="B825" s="10"/>
      <c r="C825" s="3"/>
      <c r="D825" s="4"/>
      <c r="F825" s="12"/>
      <c r="G825"/>
      <c r="H825"/>
    </row>
    <row r="826" spans="1:8" s="9" customFormat="1" x14ac:dyDescent="0.2">
      <c r="A826" s="2"/>
      <c r="B826" s="10"/>
      <c r="C826" s="3"/>
      <c r="D826" s="4"/>
      <c r="F826" s="12"/>
      <c r="G826"/>
      <c r="H826"/>
    </row>
    <row r="827" spans="1:8" s="9" customFormat="1" x14ac:dyDescent="0.2">
      <c r="A827" s="2"/>
      <c r="B827" s="10"/>
      <c r="C827" s="3"/>
      <c r="D827" s="4"/>
      <c r="F827" s="12"/>
      <c r="G827"/>
      <c r="H827"/>
    </row>
    <row r="828" spans="1:8" s="9" customFormat="1" x14ac:dyDescent="0.2">
      <c r="A828" s="2"/>
      <c r="B828" s="10"/>
      <c r="C828" s="3"/>
      <c r="D828" s="4"/>
      <c r="F828" s="12"/>
      <c r="G828"/>
      <c r="H828"/>
    </row>
    <row r="829" spans="1:8" s="9" customFormat="1" x14ac:dyDescent="0.2">
      <c r="A829" s="2"/>
      <c r="B829" s="10"/>
      <c r="C829" s="3"/>
      <c r="D829" s="4"/>
      <c r="F829" s="12"/>
      <c r="G829"/>
      <c r="H829"/>
    </row>
    <row r="830" spans="1:8" s="9" customFormat="1" x14ac:dyDescent="0.2">
      <c r="A830" s="2"/>
      <c r="B830" s="10"/>
      <c r="C830" s="3"/>
      <c r="D830" s="4"/>
      <c r="F830" s="12"/>
      <c r="G830"/>
      <c r="H830"/>
    </row>
    <row r="831" spans="1:8" s="9" customFormat="1" x14ac:dyDescent="0.2">
      <c r="A831" s="2"/>
      <c r="B831" s="10"/>
      <c r="C831" s="3"/>
      <c r="D831" s="4"/>
      <c r="F831" s="12"/>
      <c r="G831"/>
      <c r="H831"/>
    </row>
    <row r="832" spans="1:8" s="9" customFormat="1" x14ac:dyDescent="0.2">
      <c r="A832" s="2"/>
      <c r="B832" s="10"/>
      <c r="C832" s="3"/>
      <c r="D832" s="4"/>
      <c r="F832" s="12"/>
      <c r="G832"/>
      <c r="H832"/>
    </row>
    <row r="833" spans="1:8" s="9" customFormat="1" x14ac:dyDescent="0.2">
      <c r="A833" s="2"/>
      <c r="B833" s="10"/>
      <c r="C833" s="3"/>
      <c r="D833" s="4"/>
      <c r="F833" s="12"/>
      <c r="G833"/>
      <c r="H833"/>
    </row>
    <row r="834" spans="1:8" s="9" customFormat="1" x14ac:dyDescent="0.2">
      <c r="A834" s="2"/>
      <c r="B834" s="10"/>
      <c r="C834" s="3"/>
      <c r="D834" s="4"/>
      <c r="F834" s="12"/>
      <c r="G834"/>
      <c r="H834"/>
    </row>
    <row r="835" spans="1:8" s="9" customFormat="1" x14ac:dyDescent="0.2">
      <c r="A835" s="2"/>
      <c r="B835" s="10"/>
      <c r="C835" s="3"/>
      <c r="D835" s="4"/>
      <c r="F835" s="12"/>
      <c r="G835"/>
      <c r="H835"/>
    </row>
    <row r="836" spans="1:8" s="9" customFormat="1" x14ac:dyDescent="0.2">
      <c r="A836" s="2"/>
      <c r="B836" s="10"/>
      <c r="C836" s="3"/>
      <c r="D836" s="4"/>
      <c r="F836" s="12"/>
      <c r="G836"/>
      <c r="H836"/>
    </row>
    <row r="837" spans="1:8" s="9" customFormat="1" x14ac:dyDescent="0.2">
      <c r="A837" s="2"/>
      <c r="B837" s="10"/>
      <c r="C837" s="3"/>
      <c r="D837" s="4"/>
      <c r="F837" s="12"/>
      <c r="G837"/>
      <c r="H837"/>
    </row>
    <row r="838" spans="1:8" s="9" customFormat="1" x14ac:dyDescent="0.2">
      <c r="A838" s="2"/>
      <c r="B838" s="10"/>
      <c r="C838" s="3"/>
      <c r="D838" s="4"/>
      <c r="F838" s="12"/>
      <c r="G838"/>
      <c r="H838"/>
    </row>
    <row r="839" spans="1:8" s="9" customFormat="1" x14ac:dyDescent="0.2">
      <c r="A839" s="2"/>
      <c r="B839" s="10"/>
      <c r="C839" s="3"/>
      <c r="D839" s="4"/>
      <c r="F839" s="12"/>
      <c r="G839"/>
      <c r="H839"/>
    </row>
    <row r="840" spans="1:8" s="9" customFormat="1" x14ac:dyDescent="0.2">
      <c r="A840" s="2"/>
      <c r="B840" s="10"/>
      <c r="C840" s="3"/>
      <c r="D840" s="4"/>
      <c r="F840" s="12"/>
      <c r="G840"/>
      <c r="H840"/>
    </row>
    <row r="841" spans="1:8" s="9" customFormat="1" x14ac:dyDescent="0.2">
      <c r="A841" s="2"/>
      <c r="B841" s="10"/>
      <c r="C841" s="3"/>
      <c r="D841" s="4"/>
      <c r="F841" s="12"/>
      <c r="G841"/>
      <c r="H841"/>
    </row>
    <row r="842" spans="1:8" s="9" customFormat="1" x14ac:dyDescent="0.2">
      <c r="A842" s="2"/>
      <c r="B842" s="10"/>
      <c r="C842" s="3"/>
      <c r="D842" s="4"/>
      <c r="F842" s="12"/>
      <c r="G842"/>
      <c r="H842"/>
    </row>
    <row r="843" spans="1:8" s="9" customFormat="1" x14ac:dyDescent="0.2">
      <c r="A843" s="2"/>
      <c r="B843" s="10"/>
      <c r="C843" s="3"/>
      <c r="D843" s="4"/>
      <c r="F843" s="12"/>
      <c r="G843"/>
      <c r="H843"/>
    </row>
    <row r="844" spans="1:8" s="9" customFormat="1" x14ac:dyDescent="0.2">
      <c r="A844" s="2"/>
      <c r="B844" s="10"/>
      <c r="C844" s="3"/>
      <c r="D844" s="4"/>
      <c r="F844" s="12"/>
      <c r="G844"/>
      <c r="H844"/>
    </row>
    <row r="845" spans="1:8" s="9" customFormat="1" x14ac:dyDescent="0.2">
      <c r="A845" s="2"/>
      <c r="B845" s="10"/>
      <c r="C845" s="3"/>
      <c r="D845" s="4"/>
      <c r="F845" s="12"/>
      <c r="G845"/>
      <c r="H845"/>
    </row>
    <row r="846" spans="1:8" s="9" customFormat="1" x14ac:dyDescent="0.2">
      <c r="A846" s="2"/>
      <c r="B846" s="10"/>
      <c r="C846" s="3"/>
      <c r="D846" s="4"/>
      <c r="F846" s="12"/>
      <c r="G846"/>
      <c r="H846"/>
    </row>
    <row r="847" spans="1:8" s="9" customFormat="1" x14ac:dyDescent="0.2">
      <c r="A847" s="2"/>
      <c r="B847" s="10"/>
      <c r="C847" s="3"/>
      <c r="D847" s="4"/>
      <c r="F847" s="12"/>
      <c r="G847"/>
      <c r="H847"/>
    </row>
    <row r="848" spans="1:8" s="9" customFormat="1" x14ac:dyDescent="0.2">
      <c r="A848" s="2"/>
      <c r="B848" s="10"/>
      <c r="C848" s="3"/>
      <c r="D848" s="4"/>
      <c r="F848" s="12"/>
      <c r="G848"/>
      <c r="H848"/>
    </row>
    <row r="849" spans="1:8" s="9" customFormat="1" x14ac:dyDescent="0.2">
      <c r="A849" s="2"/>
      <c r="B849" s="10"/>
      <c r="C849" s="3"/>
      <c r="D849" s="4"/>
      <c r="F849" s="12"/>
      <c r="G849"/>
      <c r="H849"/>
    </row>
    <row r="850" spans="1:8" s="9" customFormat="1" x14ac:dyDescent="0.2">
      <c r="A850" s="2"/>
      <c r="B850" s="10"/>
      <c r="C850" s="3"/>
      <c r="D850" s="4"/>
      <c r="F850" s="12"/>
      <c r="G850"/>
      <c r="H850"/>
    </row>
    <row r="851" spans="1:8" s="9" customFormat="1" x14ac:dyDescent="0.2">
      <c r="A851" s="2"/>
      <c r="B851" s="10"/>
      <c r="C851" s="3"/>
      <c r="D851" s="4"/>
      <c r="F851" s="12"/>
      <c r="G851"/>
      <c r="H851"/>
    </row>
    <row r="852" spans="1:8" s="9" customFormat="1" x14ac:dyDescent="0.2">
      <c r="A852" s="2"/>
      <c r="B852" s="10"/>
      <c r="C852" s="3"/>
      <c r="D852" s="4"/>
      <c r="F852" s="12"/>
      <c r="G852"/>
      <c r="H852"/>
    </row>
    <row r="853" spans="1:8" s="9" customFormat="1" x14ac:dyDescent="0.2">
      <c r="A853" s="2"/>
      <c r="B853" s="10"/>
      <c r="C853" s="3"/>
      <c r="D853" s="4"/>
      <c r="F853" s="12"/>
      <c r="G853"/>
      <c r="H853"/>
    </row>
    <row r="854" spans="1:8" s="9" customFormat="1" x14ac:dyDescent="0.2">
      <c r="A854" s="2"/>
      <c r="B854" s="10"/>
      <c r="C854" s="3"/>
      <c r="D854" s="4"/>
      <c r="F854" s="12"/>
      <c r="G854"/>
      <c r="H854"/>
    </row>
    <row r="855" spans="1:8" s="9" customFormat="1" x14ac:dyDescent="0.2">
      <c r="A855" s="2"/>
      <c r="B855" s="10"/>
      <c r="C855" s="3"/>
      <c r="D855" s="4"/>
      <c r="F855" s="12"/>
      <c r="G855"/>
      <c r="H855"/>
    </row>
    <row r="856" spans="1:8" s="9" customFormat="1" x14ac:dyDescent="0.2">
      <c r="A856" s="2"/>
      <c r="B856" s="10"/>
      <c r="C856" s="3"/>
      <c r="D856" s="4"/>
      <c r="F856" s="12"/>
      <c r="G856"/>
      <c r="H856"/>
    </row>
    <row r="857" spans="1:8" s="9" customFormat="1" x14ac:dyDescent="0.2">
      <c r="A857" s="2"/>
      <c r="B857" s="10"/>
      <c r="C857" s="3"/>
      <c r="D857" s="4"/>
      <c r="F857" s="12"/>
      <c r="G857"/>
      <c r="H857"/>
    </row>
    <row r="858" spans="1:8" s="9" customFormat="1" x14ac:dyDescent="0.2">
      <c r="A858" s="2"/>
      <c r="B858" s="10"/>
      <c r="C858" s="3"/>
      <c r="D858" s="4"/>
      <c r="F858" s="12"/>
      <c r="G858"/>
      <c r="H858"/>
    </row>
    <row r="859" spans="1:8" s="9" customFormat="1" x14ac:dyDescent="0.2">
      <c r="A859" s="2"/>
      <c r="B859" s="10"/>
      <c r="C859" s="3"/>
      <c r="D859" s="4"/>
      <c r="F859" s="12"/>
      <c r="G859"/>
      <c r="H859"/>
    </row>
    <row r="860" spans="1:8" s="9" customFormat="1" x14ac:dyDescent="0.2">
      <c r="A860" s="2"/>
      <c r="B860" s="10"/>
      <c r="C860" s="3"/>
      <c r="D860" s="4"/>
      <c r="F860" s="12"/>
      <c r="G860"/>
      <c r="H860"/>
    </row>
    <row r="861" spans="1:8" s="9" customFormat="1" x14ac:dyDescent="0.2">
      <c r="A861" s="2"/>
      <c r="B861" s="10"/>
      <c r="C861" s="3"/>
      <c r="D861" s="4"/>
      <c r="F861" s="12"/>
      <c r="G861"/>
      <c r="H861"/>
    </row>
    <row r="862" spans="1:8" s="9" customFormat="1" x14ac:dyDescent="0.2">
      <c r="A862" s="2"/>
      <c r="B862" s="10"/>
      <c r="C862" s="3"/>
      <c r="D862" s="4"/>
      <c r="F862" s="12"/>
      <c r="G862"/>
      <c r="H862"/>
    </row>
    <row r="863" spans="1:8" s="9" customFormat="1" x14ac:dyDescent="0.2">
      <c r="A863" s="2"/>
      <c r="B863" s="10"/>
      <c r="C863" s="3"/>
      <c r="D863" s="4"/>
      <c r="F863" s="12"/>
      <c r="G863"/>
      <c r="H863"/>
    </row>
    <row r="864" spans="1:8" s="9" customFormat="1" x14ac:dyDescent="0.2">
      <c r="A864" s="2"/>
      <c r="B864" s="10"/>
      <c r="C864" s="3"/>
      <c r="D864" s="4"/>
      <c r="F864" s="12"/>
      <c r="G864"/>
      <c r="H864"/>
    </row>
    <row r="865" spans="1:8" s="9" customFormat="1" x14ac:dyDescent="0.2">
      <c r="A865" s="2"/>
      <c r="B865" s="10"/>
      <c r="C865" s="3"/>
      <c r="D865" s="4"/>
      <c r="F865" s="12"/>
      <c r="G865"/>
      <c r="H865"/>
    </row>
    <row r="866" spans="1:8" s="9" customFormat="1" x14ac:dyDescent="0.2">
      <c r="A866" s="2"/>
      <c r="B866" s="10"/>
      <c r="C866" s="3"/>
      <c r="D866" s="4"/>
      <c r="F866" s="12"/>
      <c r="G866"/>
      <c r="H866"/>
    </row>
    <row r="867" spans="1:8" s="9" customFormat="1" x14ac:dyDescent="0.2">
      <c r="A867" s="2"/>
      <c r="B867" s="10"/>
      <c r="C867" s="3"/>
      <c r="D867" s="4"/>
      <c r="F867" s="12"/>
      <c r="G867"/>
      <c r="H867"/>
    </row>
    <row r="868" spans="1:8" s="9" customFormat="1" x14ac:dyDescent="0.2">
      <c r="A868" s="2"/>
      <c r="B868" s="10"/>
      <c r="C868" s="3"/>
      <c r="D868" s="4"/>
      <c r="F868" s="12"/>
      <c r="G868"/>
      <c r="H868"/>
    </row>
    <row r="869" spans="1:8" s="9" customFormat="1" x14ac:dyDescent="0.2">
      <c r="A869" s="2"/>
      <c r="B869" s="10"/>
      <c r="C869" s="3"/>
      <c r="D869" s="4"/>
      <c r="F869" s="12"/>
      <c r="G869"/>
      <c r="H869"/>
    </row>
    <row r="870" spans="1:8" s="9" customFormat="1" x14ac:dyDescent="0.2">
      <c r="A870" s="2"/>
      <c r="B870" s="10"/>
      <c r="C870" s="3"/>
      <c r="D870" s="4"/>
      <c r="F870" s="12"/>
      <c r="G870"/>
      <c r="H870"/>
    </row>
    <row r="871" spans="1:8" s="9" customFormat="1" x14ac:dyDescent="0.2">
      <c r="A871" s="2"/>
      <c r="B871" s="10"/>
      <c r="C871" s="3"/>
      <c r="D871" s="4"/>
      <c r="F871" s="12"/>
      <c r="G871"/>
      <c r="H871"/>
    </row>
    <row r="872" spans="1:8" s="9" customFormat="1" x14ac:dyDescent="0.2">
      <c r="A872" s="2"/>
      <c r="B872" s="10"/>
      <c r="C872" s="3"/>
      <c r="D872" s="4"/>
      <c r="F872" s="12"/>
      <c r="G872"/>
      <c r="H872"/>
    </row>
    <row r="873" spans="1:8" s="9" customFormat="1" x14ac:dyDescent="0.2">
      <c r="A873" s="2"/>
      <c r="B873" s="10"/>
      <c r="C873" s="3"/>
      <c r="D873" s="4"/>
      <c r="F873" s="12"/>
      <c r="G873"/>
      <c r="H873"/>
    </row>
    <row r="874" spans="1:8" s="9" customFormat="1" x14ac:dyDescent="0.2">
      <c r="A874" s="2"/>
      <c r="B874" s="10"/>
      <c r="C874" s="3"/>
      <c r="D874" s="4"/>
      <c r="F874" s="12"/>
      <c r="G874"/>
      <c r="H874"/>
    </row>
    <row r="875" spans="1:8" s="9" customFormat="1" x14ac:dyDescent="0.2">
      <c r="A875" s="2"/>
      <c r="B875" s="10"/>
      <c r="C875" s="3"/>
      <c r="D875" s="4"/>
      <c r="F875" s="12"/>
      <c r="G875"/>
      <c r="H875"/>
    </row>
    <row r="876" spans="1:8" s="9" customFormat="1" x14ac:dyDescent="0.2">
      <c r="A876" s="2"/>
      <c r="B876" s="10"/>
      <c r="C876" s="3"/>
      <c r="D876" s="4"/>
      <c r="F876" s="12"/>
      <c r="G876"/>
      <c r="H876"/>
    </row>
    <row r="877" spans="1:8" s="9" customFormat="1" x14ac:dyDescent="0.2">
      <c r="A877" s="2"/>
      <c r="B877" s="10"/>
      <c r="C877" s="3"/>
      <c r="D877" s="4"/>
      <c r="F877" s="12"/>
      <c r="G877"/>
      <c r="H877"/>
    </row>
    <row r="878" spans="1:8" s="9" customFormat="1" x14ac:dyDescent="0.2">
      <c r="A878" s="2"/>
      <c r="B878" s="10"/>
      <c r="C878" s="3"/>
      <c r="D878" s="4"/>
      <c r="F878" s="12"/>
      <c r="G878"/>
      <c r="H878"/>
    </row>
    <row r="879" spans="1:8" s="9" customFormat="1" x14ac:dyDescent="0.2">
      <c r="A879" s="2"/>
      <c r="B879" s="10"/>
      <c r="C879" s="3"/>
      <c r="D879" s="4"/>
      <c r="F879" s="12"/>
      <c r="G879"/>
      <c r="H879"/>
    </row>
    <row r="880" spans="1:8" s="9" customFormat="1" x14ac:dyDescent="0.2">
      <c r="A880" s="2"/>
      <c r="B880" s="10"/>
      <c r="C880" s="3"/>
      <c r="D880" s="4"/>
      <c r="F880" s="12"/>
      <c r="G880"/>
      <c r="H880"/>
    </row>
    <row r="881" spans="1:8" s="9" customFormat="1" x14ac:dyDescent="0.2">
      <c r="A881" s="2"/>
      <c r="B881" s="10"/>
      <c r="C881" s="3"/>
      <c r="D881" s="4"/>
      <c r="F881" s="12"/>
      <c r="G881"/>
      <c r="H881"/>
    </row>
    <row r="882" spans="1:8" s="9" customFormat="1" x14ac:dyDescent="0.2">
      <c r="A882" s="2"/>
      <c r="B882" s="10"/>
      <c r="C882" s="3"/>
      <c r="D882" s="4"/>
      <c r="F882" s="12"/>
      <c r="G882"/>
      <c r="H882"/>
    </row>
    <row r="883" spans="1:8" s="9" customFormat="1" x14ac:dyDescent="0.2">
      <c r="A883" s="2"/>
      <c r="B883" s="10"/>
      <c r="C883" s="3"/>
      <c r="D883" s="4"/>
      <c r="F883" s="12"/>
      <c r="G883"/>
      <c r="H883"/>
    </row>
    <row r="884" spans="1:8" s="9" customFormat="1" x14ac:dyDescent="0.2">
      <c r="A884" s="2"/>
      <c r="B884" s="10"/>
      <c r="C884" s="3"/>
      <c r="D884" s="4"/>
      <c r="F884" s="12"/>
      <c r="G884"/>
      <c r="H884"/>
    </row>
    <row r="885" spans="1:8" s="9" customFormat="1" x14ac:dyDescent="0.2">
      <c r="A885" s="2"/>
      <c r="B885" s="10"/>
      <c r="C885" s="3"/>
      <c r="D885" s="4"/>
      <c r="F885" s="12"/>
      <c r="G885"/>
      <c r="H885"/>
    </row>
    <row r="886" spans="1:8" s="9" customFormat="1" x14ac:dyDescent="0.2">
      <c r="A886" s="2"/>
      <c r="B886" s="10"/>
      <c r="C886" s="3"/>
      <c r="D886" s="4"/>
      <c r="F886" s="12"/>
      <c r="G886"/>
      <c r="H886"/>
    </row>
    <row r="887" spans="1:8" s="9" customFormat="1" x14ac:dyDescent="0.2">
      <c r="A887" s="2"/>
      <c r="B887" s="10"/>
      <c r="C887" s="3"/>
      <c r="D887" s="4"/>
      <c r="F887" s="12"/>
      <c r="G887"/>
      <c r="H887"/>
    </row>
    <row r="888" spans="1:8" s="9" customFormat="1" x14ac:dyDescent="0.2">
      <c r="A888" s="2"/>
      <c r="B888" s="10"/>
      <c r="C888" s="3"/>
      <c r="D888" s="4"/>
      <c r="F888" s="12"/>
      <c r="G888"/>
      <c r="H888"/>
    </row>
    <row r="889" spans="1:8" s="9" customFormat="1" x14ac:dyDescent="0.2">
      <c r="A889" s="2"/>
      <c r="B889" s="10"/>
      <c r="C889" s="3"/>
      <c r="D889" s="4"/>
      <c r="F889" s="12"/>
      <c r="G889"/>
      <c r="H889"/>
    </row>
    <row r="890" spans="1:8" s="9" customFormat="1" x14ac:dyDescent="0.2">
      <c r="A890" s="2"/>
      <c r="B890" s="10"/>
      <c r="C890" s="3"/>
      <c r="D890" s="4"/>
      <c r="F890" s="12"/>
      <c r="G890"/>
      <c r="H890"/>
    </row>
    <row r="891" spans="1:8" s="9" customFormat="1" x14ac:dyDescent="0.2">
      <c r="A891" s="2"/>
      <c r="B891" s="10"/>
      <c r="C891" s="3"/>
      <c r="D891" s="4"/>
      <c r="F891" s="12"/>
      <c r="G891"/>
      <c r="H891"/>
    </row>
    <row r="892" spans="1:8" s="9" customFormat="1" x14ac:dyDescent="0.2">
      <c r="A892" s="2"/>
      <c r="B892" s="10"/>
      <c r="C892" s="3"/>
      <c r="D892" s="4"/>
      <c r="F892" s="12"/>
      <c r="G892"/>
      <c r="H892"/>
    </row>
    <row r="893" spans="1:8" s="9" customFormat="1" x14ac:dyDescent="0.2">
      <c r="A893" s="2"/>
      <c r="B893" s="10"/>
      <c r="C893" s="3"/>
      <c r="D893" s="4"/>
      <c r="F893" s="12"/>
      <c r="G893"/>
      <c r="H893"/>
    </row>
    <row r="894" spans="1:8" s="9" customFormat="1" x14ac:dyDescent="0.2">
      <c r="A894" s="2"/>
      <c r="B894" s="10"/>
      <c r="C894" s="3"/>
      <c r="D894" s="4"/>
      <c r="F894" s="12"/>
      <c r="G894"/>
      <c r="H894"/>
    </row>
    <row r="895" spans="1:8" s="9" customFormat="1" x14ac:dyDescent="0.2">
      <c r="A895" s="2"/>
      <c r="B895" s="10"/>
      <c r="C895" s="3"/>
      <c r="D895" s="4"/>
      <c r="F895" s="12"/>
      <c r="G895"/>
      <c r="H895"/>
    </row>
    <row r="896" spans="1:8" s="9" customFormat="1" x14ac:dyDescent="0.2">
      <c r="A896" s="2"/>
      <c r="B896" s="10"/>
      <c r="C896" s="3"/>
      <c r="D896" s="4"/>
      <c r="F896" s="12"/>
      <c r="G896"/>
      <c r="H896"/>
    </row>
    <row r="897" spans="1:8" s="9" customFormat="1" x14ac:dyDescent="0.2">
      <c r="A897" s="2"/>
      <c r="B897" s="10"/>
      <c r="C897" s="3"/>
      <c r="D897" s="4"/>
      <c r="F897" s="12"/>
      <c r="G897"/>
      <c r="H897"/>
    </row>
    <row r="898" spans="1:8" s="9" customFormat="1" x14ac:dyDescent="0.2">
      <c r="A898" s="2"/>
      <c r="B898" s="10"/>
      <c r="C898" s="3"/>
      <c r="D898" s="4"/>
      <c r="F898" s="12"/>
      <c r="G898"/>
      <c r="H898"/>
    </row>
    <row r="899" spans="1:8" s="9" customFormat="1" x14ac:dyDescent="0.2">
      <c r="A899" s="2"/>
      <c r="B899" s="10"/>
      <c r="C899" s="3"/>
      <c r="D899" s="4"/>
      <c r="F899" s="12"/>
      <c r="G899"/>
      <c r="H899"/>
    </row>
    <row r="900" spans="1:8" s="9" customFormat="1" x14ac:dyDescent="0.2">
      <c r="A900" s="2"/>
      <c r="B900" s="10"/>
      <c r="C900" s="3"/>
      <c r="D900" s="4"/>
      <c r="F900" s="12"/>
      <c r="G900"/>
      <c r="H900"/>
    </row>
    <row r="901" spans="1:8" s="9" customFormat="1" x14ac:dyDescent="0.2">
      <c r="A901" s="2"/>
      <c r="B901" s="10"/>
      <c r="C901" s="3"/>
      <c r="D901" s="4"/>
      <c r="F901" s="12"/>
      <c r="G901"/>
      <c r="H901"/>
    </row>
    <row r="902" spans="1:8" s="9" customFormat="1" x14ac:dyDescent="0.2">
      <c r="A902" s="2"/>
      <c r="B902" s="10"/>
      <c r="C902" s="3"/>
      <c r="D902" s="4"/>
      <c r="F902" s="12"/>
      <c r="G902"/>
      <c r="H902"/>
    </row>
    <row r="903" spans="1:8" s="9" customFormat="1" x14ac:dyDescent="0.2">
      <c r="A903" s="2"/>
      <c r="B903" s="10"/>
      <c r="C903" s="3"/>
      <c r="D903" s="4"/>
      <c r="F903" s="12"/>
      <c r="G903"/>
      <c r="H903"/>
    </row>
    <row r="904" spans="1:8" s="9" customFormat="1" x14ac:dyDescent="0.2">
      <c r="A904" s="2"/>
      <c r="B904" s="10"/>
      <c r="C904" s="3"/>
      <c r="D904" s="4"/>
      <c r="F904" s="12"/>
      <c r="G904"/>
      <c r="H904"/>
    </row>
    <row r="905" spans="1:8" s="9" customFormat="1" x14ac:dyDescent="0.2">
      <c r="A905" s="2"/>
      <c r="B905" s="10"/>
      <c r="C905" s="3"/>
      <c r="D905" s="4"/>
      <c r="F905" s="12"/>
      <c r="G905"/>
      <c r="H905"/>
    </row>
    <row r="906" spans="1:8" s="9" customFormat="1" x14ac:dyDescent="0.2">
      <c r="A906" s="2"/>
      <c r="B906" s="10"/>
      <c r="C906" s="3"/>
      <c r="D906" s="4"/>
      <c r="F906" s="12"/>
      <c r="G906"/>
      <c r="H906"/>
    </row>
    <row r="907" spans="1:8" s="9" customFormat="1" x14ac:dyDescent="0.2">
      <c r="A907" s="2"/>
      <c r="B907" s="10"/>
      <c r="C907" s="3"/>
      <c r="D907" s="4"/>
      <c r="F907" s="12"/>
      <c r="G907"/>
      <c r="H907"/>
    </row>
    <row r="908" spans="1:8" s="9" customFormat="1" x14ac:dyDescent="0.2">
      <c r="A908" s="2"/>
      <c r="B908" s="10"/>
      <c r="C908" s="3"/>
      <c r="D908" s="4"/>
      <c r="F908" s="12"/>
      <c r="G908"/>
      <c r="H908"/>
    </row>
    <row r="909" spans="1:8" s="9" customFormat="1" x14ac:dyDescent="0.2">
      <c r="A909" s="2"/>
      <c r="B909" s="10"/>
      <c r="C909" s="3"/>
      <c r="D909" s="4"/>
      <c r="F909" s="12"/>
      <c r="G909"/>
      <c r="H909"/>
    </row>
    <row r="910" spans="1:8" s="9" customFormat="1" x14ac:dyDescent="0.2">
      <c r="A910" s="2"/>
      <c r="B910" s="10"/>
      <c r="C910" s="3"/>
      <c r="D910" s="4"/>
      <c r="F910" s="12"/>
      <c r="G910"/>
      <c r="H910"/>
    </row>
    <row r="911" spans="1:8" s="9" customFormat="1" x14ac:dyDescent="0.2">
      <c r="A911" s="2"/>
      <c r="B911" s="10"/>
      <c r="C911" s="3"/>
      <c r="D911" s="4"/>
      <c r="F911" s="12"/>
      <c r="G911"/>
      <c r="H911"/>
    </row>
    <row r="912" spans="1:8" s="9" customFormat="1" x14ac:dyDescent="0.2">
      <c r="A912" s="2"/>
      <c r="B912" s="10"/>
      <c r="C912" s="3"/>
      <c r="D912" s="4"/>
      <c r="F912" s="12"/>
      <c r="G912"/>
      <c r="H912"/>
    </row>
    <row r="913" spans="1:8" s="9" customFormat="1" x14ac:dyDescent="0.2">
      <c r="A913" s="2"/>
      <c r="B913" s="10"/>
      <c r="C913" s="3"/>
      <c r="D913" s="4"/>
      <c r="F913" s="12"/>
      <c r="G913"/>
      <c r="H913"/>
    </row>
    <row r="914" spans="1:8" s="9" customFormat="1" x14ac:dyDescent="0.2">
      <c r="A914" s="2"/>
      <c r="B914" s="10"/>
      <c r="C914" s="3"/>
      <c r="D914" s="4"/>
      <c r="F914" s="12"/>
      <c r="G914"/>
      <c r="H914"/>
    </row>
    <row r="915" spans="1:8" s="9" customFormat="1" x14ac:dyDescent="0.2">
      <c r="A915" s="2"/>
      <c r="B915" s="10"/>
      <c r="C915" s="3"/>
      <c r="D915" s="4"/>
      <c r="F915" s="12"/>
      <c r="G915"/>
      <c r="H915"/>
    </row>
    <row r="916" spans="1:8" s="9" customFormat="1" x14ac:dyDescent="0.2">
      <c r="A916" s="2"/>
      <c r="B916" s="10"/>
      <c r="C916" s="3"/>
      <c r="D916" s="4"/>
      <c r="F916" s="12"/>
      <c r="G916"/>
      <c r="H916"/>
    </row>
    <row r="917" spans="1:8" s="9" customFormat="1" x14ac:dyDescent="0.2">
      <c r="A917" s="2"/>
      <c r="B917" s="10"/>
      <c r="C917" s="3"/>
      <c r="D917" s="4"/>
      <c r="F917" s="12"/>
      <c r="G917"/>
      <c r="H917"/>
    </row>
    <row r="918" spans="1:8" s="9" customFormat="1" x14ac:dyDescent="0.2">
      <c r="A918" s="2"/>
      <c r="B918" s="10"/>
      <c r="C918" s="3"/>
      <c r="D918" s="4"/>
      <c r="F918" s="12"/>
      <c r="G918"/>
      <c r="H918"/>
    </row>
    <row r="919" spans="1:8" s="9" customFormat="1" x14ac:dyDescent="0.2">
      <c r="A919" s="2"/>
      <c r="B919" s="10"/>
      <c r="C919" s="3"/>
      <c r="D919" s="4"/>
      <c r="F919" s="12"/>
      <c r="G919"/>
      <c r="H919"/>
    </row>
    <row r="920" spans="1:8" s="9" customFormat="1" x14ac:dyDescent="0.2">
      <c r="A920" s="2"/>
      <c r="B920" s="10"/>
      <c r="C920" s="3"/>
      <c r="D920" s="4"/>
      <c r="F920" s="12"/>
      <c r="G920"/>
      <c r="H920"/>
    </row>
    <row r="921" spans="1:8" s="9" customFormat="1" x14ac:dyDescent="0.2">
      <c r="A921" s="2"/>
      <c r="B921" s="10"/>
      <c r="C921" s="3"/>
      <c r="D921" s="4"/>
      <c r="F921" s="12"/>
      <c r="G921"/>
      <c r="H921"/>
    </row>
    <row r="922" spans="1:8" s="9" customFormat="1" x14ac:dyDescent="0.2">
      <c r="A922" s="2"/>
      <c r="B922" s="10"/>
      <c r="C922" s="3"/>
      <c r="D922" s="4"/>
      <c r="F922" s="12"/>
      <c r="G922"/>
      <c r="H922"/>
    </row>
    <row r="923" spans="1:8" s="9" customFormat="1" x14ac:dyDescent="0.2">
      <c r="A923" s="2"/>
      <c r="B923" s="10"/>
      <c r="C923" s="3"/>
      <c r="D923" s="4"/>
      <c r="F923" s="12"/>
      <c r="G923"/>
      <c r="H923"/>
    </row>
    <row r="924" spans="1:8" s="9" customFormat="1" x14ac:dyDescent="0.2">
      <c r="A924" s="2"/>
      <c r="B924" s="10"/>
      <c r="C924" s="3"/>
      <c r="D924" s="4"/>
      <c r="F924" s="12"/>
      <c r="G924"/>
      <c r="H924"/>
    </row>
    <row r="925" spans="1:8" s="9" customFormat="1" x14ac:dyDescent="0.2">
      <c r="A925" s="2"/>
      <c r="B925" s="10"/>
      <c r="C925" s="3"/>
      <c r="D925" s="4"/>
      <c r="F925" s="12"/>
      <c r="G925"/>
      <c r="H925"/>
    </row>
    <row r="926" spans="1:8" s="9" customFormat="1" x14ac:dyDescent="0.2">
      <c r="A926" s="2"/>
      <c r="B926" s="10"/>
      <c r="C926" s="3"/>
      <c r="D926" s="4"/>
      <c r="F926" s="12"/>
      <c r="G926"/>
      <c r="H926"/>
    </row>
    <row r="927" spans="1:8" s="9" customFormat="1" x14ac:dyDescent="0.2">
      <c r="A927" s="2"/>
      <c r="B927" s="10"/>
      <c r="C927" s="3"/>
      <c r="D927" s="4"/>
      <c r="F927" s="12"/>
      <c r="G927"/>
      <c r="H927"/>
    </row>
    <row r="928" spans="1:8" s="9" customFormat="1" x14ac:dyDescent="0.2">
      <c r="A928" s="2"/>
      <c r="B928" s="10"/>
      <c r="C928" s="3"/>
      <c r="D928" s="4"/>
      <c r="F928" s="12"/>
      <c r="G928"/>
      <c r="H928"/>
    </row>
    <row r="929" spans="1:8" s="9" customFormat="1" x14ac:dyDescent="0.2">
      <c r="A929" s="2"/>
      <c r="B929" s="10"/>
      <c r="C929" s="3"/>
      <c r="D929" s="4"/>
      <c r="F929" s="12"/>
      <c r="G929"/>
      <c r="H929"/>
    </row>
    <row r="930" spans="1:8" s="9" customFormat="1" x14ac:dyDescent="0.2">
      <c r="A930" s="2"/>
      <c r="B930" s="10"/>
      <c r="C930" s="3"/>
      <c r="D930" s="4"/>
      <c r="F930" s="12"/>
      <c r="G930"/>
      <c r="H930"/>
    </row>
    <row r="931" spans="1:8" s="9" customFormat="1" x14ac:dyDescent="0.2">
      <c r="A931" s="2"/>
      <c r="B931" s="10"/>
      <c r="C931" s="3"/>
      <c r="D931" s="4"/>
      <c r="F931" s="12"/>
      <c r="G931"/>
      <c r="H931"/>
    </row>
    <row r="932" spans="1:8" s="9" customFormat="1" x14ac:dyDescent="0.2">
      <c r="A932" s="2"/>
      <c r="B932" s="10"/>
      <c r="C932" s="3"/>
      <c r="D932" s="4"/>
      <c r="F932" s="12"/>
      <c r="G932"/>
      <c r="H932"/>
    </row>
    <row r="933" spans="1:8" s="9" customFormat="1" x14ac:dyDescent="0.2">
      <c r="A933" s="2"/>
      <c r="B933" s="10"/>
      <c r="C933" s="3"/>
      <c r="D933" s="4"/>
      <c r="F933" s="12"/>
      <c r="G933"/>
      <c r="H933"/>
    </row>
    <row r="934" spans="1:8" s="9" customFormat="1" x14ac:dyDescent="0.2">
      <c r="A934" s="2"/>
      <c r="B934" s="10"/>
      <c r="C934" s="3"/>
      <c r="D934" s="4"/>
      <c r="F934" s="12"/>
      <c r="G934"/>
      <c r="H934"/>
    </row>
    <row r="935" spans="1:8" s="9" customFormat="1" x14ac:dyDescent="0.2">
      <c r="A935" s="2"/>
      <c r="B935" s="10"/>
      <c r="C935" s="3"/>
      <c r="D935" s="4"/>
      <c r="F935" s="12"/>
      <c r="G935"/>
      <c r="H935"/>
    </row>
    <row r="936" spans="1:8" s="9" customFormat="1" x14ac:dyDescent="0.2">
      <c r="A936" s="2"/>
      <c r="B936" s="10"/>
      <c r="C936" s="3"/>
      <c r="D936" s="4"/>
      <c r="F936" s="12"/>
      <c r="G936"/>
      <c r="H936"/>
    </row>
    <row r="937" spans="1:8" s="9" customFormat="1" x14ac:dyDescent="0.2">
      <c r="A937" s="2"/>
      <c r="B937" s="10"/>
      <c r="C937" s="3"/>
      <c r="D937" s="4"/>
      <c r="F937" s="12"/>
      <c r="G937"/>
      <c r="H937"/>
    </row>
    <row r="938" spans="1:8" s="9" customFormat="1" x14ac:dyDescent="0.2">
      <c r="A938" s="2"/>
      <c r="B938" s="10"/>
      <c r="C938" s="3"/>
      <c r="D938" s="4"/>
      <c r="F938" s="12"/>
      <c r="G938"/>
      <c r="H938"/>
    </row>
    <row r="939" spans="1:8" s="9" customFormat="1" x14ac:dyDescent="0.2">
      <c r="A939" s="2"/>
      <c r="B939" s="10"/>
      <c r="C939" s="3"/>
      <c r="D939" s="4"/>
      <c r="F939" s="12"/>
      <c r="G939"/>
      <c r="H939"/>
    </row>
    <row r="940" spans="1:8" s="9" customFormat="1" x14ac:dyDescent="0.2">
      <c r="A940" s="2"/>
      <c r="B940" s="10"/>
      <c r="C940" s="3"/>
      <c r="D940" s="4"/>
      <c r="F940" s="12"/>
      <c r="G940"/>
      <c r="H940"/>
    </row>
    <row r="941" spans="1:8" s="9" customFormat="1" x14ac:dyDescent="0.2">
      <c r="A941" s="2"/>
      <c r="B941" s="10"/>
      <c r="C941" s="3"/>
      <c r="D941" s="4"/>
      <c r="F941" s="12"/>
      <c r="G941"/>
      <c r="H941"/>
    </row>
    <row r="942" spans="1:8" s="9" customFormat="1" x14ac:dyDescent="0.2">
      <c r="A942" s="2"/>
      <c r="B942" s="10"/>
      <c r="C942" s="3"/>
      <c r="D942" s="4"/>
      <c r="F942" s="12"/>
      <c r="G942"/>
      <c r="H942"/>
    </row>
    <row r="943" spans="1:8" s="9" customFormat="1" x14ac:dyDescent="0.2">
      <c r="A943" s="2"/>
      <c r="B943" s="10"/>
      <c r="C943" s="3"/>
      <c r="D943" s="4"/>
      <c r="F943" s="12"/>
      <c r="G943"/>
      <c r="H943"/>
    </row>
    <row r="944" spans="1:8" s="9" customFormat="1" x14ac:dyDescent="0.2">
      <c r="A944" s="2"/>
      <c r="B944" s="10"/>
      <c r="C944" s="3"/>
      <c r="D944" s="4"/>
      <c r="F944" s="12"/>
      <c r="G944"/>
      <c r="H944"/>
    </row>
    <row r="945" spans="1:8" s="9" customFormat="1" x14ac:dyDescent="0.2">
      <c r="A945" s="2"/>
      <c r="B945" s="10"/>
      <c r="C945" s="3"/>
      <c r="D945" s="4"/>
      <c r="F945" s="12"/>
      <c r="G945"/>
      <c r="H945"/>
    </row>
    <row r="946" spans="1:8" s="9" customFormat="1" x14ac:dyDescent="0.2">
      <c r="A946" s="2"/>
      <c r="B946" s="10"/>
      <c r="C946" s="3"/>
      <c r="D946" s="4"/>
      <c r="F946" s="12"/>
      <c r="G946"/>
      <c r="H946"/>
    </row>
    <row r="947" spans="1:8" s="9" customFormat="1" x14ac:dyDescent="0.2">
      <c r="A947" s="2"/>
      <c r="B947" s="10"/>
      <c r="C947" s="3"/>
      <c r="D947" s="4"/>
      <c r="F947" s="12"/>
      <c r="G947"/>
      <c r="H947"/>
    </row>
    <row r="948" spans="1:8" s="9" customFormat="1" x14ac:dyDescent="0.2">
      <c r="A948" s="2"/>
      <c r="B948" s="10"/>
      <c r="C948" s="3"/>
      <c r="D948" s="4"/>
      <c r="F948" s="12"/>
      <c r="G948"/>
      <c r="H948"/>
    </row>
    <row r="949" spans="1:8" s="9" customFormat="1" x14ac:dyDescent="0.2">
      <c r="A949" s="2"/>
      <c r="B949" s="10"/>
      <c r="C949" s="3"/>
      <c r="D949" s="4"/>
      <c r="F949" s="12"/>
      <c r="G949"/>
      <c r="H949"/>
    </row>
    <row r="950" spans="1:8" s="9" customFormat="1" x14ac:dyDescent="0.2">
      <c r="A950" s="2"/>
      <c r="B950" s="10"/>
      <c r="C950" s="3"/>
      <c r="D950" s="4"/>
      <c r="F950" s="12"/>
      <c r="G950"/>
      <c r="H950"/>
    </row>
    <row r="951" spans="1:8" s="9" customFormat="1" x14ac:dyDescent="0.2">
      <c r="A951" s="2"/>
      <c r="B951" s="10"/>
      <c r="C951" s="3"/>
      <c r="D951" s="4"/>
      <c r="F951" s="12"/>
      <c r="G951"/>
      <c r="H951"/>
    </row>
    <row r="952" spans="1:8" s="9" customFormat="1" x14ac:dyDescent="0.2">
      <c r="A952" s="2"/>
      <c r="B952" s="10"/>
      <c r="C952" s="3"/>
      <c r="D952" s="4"/>
      <c r="F952" s="12"/>
      <c r="G952"/>
      <c r="H952"/>
    </row>
    <row r="953" spans="1:8" s="9" customFormat="1" x14ac:dyDescent="0.2">
      <c r="A953" s="2"/>
      <c r="B953" s="10"/>
      <c r="C953" s="3"/>
      <c r="D953" s="4"/>
      <c r="F953" s="12"/>
      <c r="G953"/>
      <c r="H953"/>
    </row>
    <row r="954" spans="1:8" s="9" customFormat="1" x14ac:dyDescent="0.2">
      <c r="A954" s="2"/>
      <c r="B954" s="10"/>
      <c r="C954" s="3"/>
      <c r="D954" s="4"/>
      <c r="F954" s="12"/>
      <c r="G954"/>
      <c r="H954"/>
    </row>
    <row r="955" spans="1:8" s="9" customFormat="1" x14ac:dyDescent="0.2">
      <c r="A955" s="2"/>
      <c r="B955" s="10"/>
      <c r="C955" s="3"/>
      <c r="D955" s="4"/>
      <c r="F955" s="12"/>
      <c r="G955"/>
      <c r="H955"/>
    </row>
    <row r="956" spans="1:8" s="9" customFormat="1" x14ac:dyDescent="0.2">
      <c r="A956" s="2"/>
      <c r="B956" s="10"/>
      <c r="C956" s="3"/>
      <c r="D956" s="4"/>
      <c r="F956" s="12"/>
      <c r="G956"/>
      <c r="H956"/>
    </row>
    <row r="957" spans="1:8" s="9" customFormat="1" x14ac:dyDescent="0.2">
      <c r="A957" s="2"/>
      <c r="B957" s="10"/>
      <c r="C957" s="3"/>
      <c r="D957" s="4"/>
      <c r="F957" s="12"/>
      <c r="G957"/>
      <c r="H957"/>
    </row>
    <row r="958" spans="1:8" s="9" customFormat="1" x14ac:dyDescent="0.2">
      <c r="A958" s="2"/>
      <c r="B958" s="10"/>
      <c r="C958" s="3"/>
      <c r="D958" s="4"/>
      <c r="F958" s="12"/>
      <c r="G958"/>
      <c r="H958"/>
    </row>
    <row r="959" spans="1:8" s="9" customFormat="1" x14ac:dyDescent="0.2">
      <c r="A959" s="2"/>
      <c r="B959" s="10"/>
      <c r="C959" s="3"/>
      <c r="D959" s="4"/>
      <c r="F959" s="12"/>
      <c r="G959"/>
      <c r="H959"/>
    </row>
    <row r="960" spans="1:8" s="9" customFormat="1" x14ac:dyDescent="0.2">
      <c r="A960" s="2"/>
      <c r="B960" s="10"/>
      <c r="C960" s="3"/>
      <c r="D960" s="4"/>
      <c r="F960" s="12"/>
      <c r="G960"/>
      <c r="H960"/>
    </row>
    <row r="961" spans="1:8" s="9" customFormat="1" x14ac:dyDescent="0.2">
      <c r="A961" s="2"/>
      <c r="B961" s="10"/>
      <c r="C961" s="3"/>
      <c r="D961" s="4"/>
      <c r="F961" s="12"/>
      <c r="G961"/>
      <c r="H961"/>
    </row>
    <row r="962" spans="1:8" s="9" customFormat="1" x14ac:dyDescent="0.2">
      <c r="A962" s="2"/>
      <c r="B962" s="10"/>
      <c r="C962" s="3"/>
      <c r="D962" s="4"/>
      <c r="F962" s="12"/>
      <c r="G962"/>
      <c r="H962"/>
    </row>
    <row r="963" spans="1:8" s="9" customFormat="1" x14ac:dyDescent="0.2">
      <c r="A963" s="2"/>
      <c r="B963" s="10"/>
      <c r="C963" s="3"/>
      <c r="D963" s="4"/>
      <c r="F963" s="12"/>
      <c r="G963"/>
      <c r="H963"/>
    </row>
    <row r="964" spans="1:8" s="9" customFormat="1" x14ac:dyDescent="0.2">
      <c r="A964" s="2"/>
      <c r="B964" s="10"/>
      <c r="C964" s="3"/>
      <c r="D964" s="4"/>
      <c r="F964" s="12"/>
      <c r="G964"/>
      <c r="H964"/>
    </row>
    <row r="965" spans="1:8" s="9" customFormat="1" x14ac:dyDescent="0.2">
      <c r="A965" s="2"/>
      <c r="B965" s="10"/>
      <c r="C965" s="3"/>
      <c r="D965" s="4"/>
      <c r="F965" s="12"/>
      <c r="G965"/>
      <c r="H965"/>
    </row>
    <row r="966" spans="1:8" s="9" customFormat="1" x14ac:dyDescent="0.2">
      <c r="A966" s="2"/>
      <c r="B966" s="10"/>
      <c r="C966" s="3"/>
      <c r="D966" s="4"/>
      <c r="F966" s="12"/>
      <c r="G966"/>
      <c r="H966"/>
    </row>
    <row r="967" spans="1:8" s="9" customFormat="1" x14ac:dyDescent="0.2">
      <c r="A967" s="2"/>
      <c r="B967" s="10"/>
      <c r="C967" s="3"/>
      <c r="D967" s="4"/>
      <c r="F967" s="12"/>
      <c r="G967"/>
      <c r="H967"/>
    </row>
    <row r="968" spans="1:8" s="9" customFormat="1" x14ac:dyDescent="0.2">
      <c r="A968" s="2"/>
      <c r="B968" s="10"/>
      <c r="C968" s="3"/>
      <c r="D968" s="4"/>
      <c r="F968" s="12"/>
      <c r="G968"/>
      <c r="H968"/>
    </row>
    <row r="969" spans="1:8" s="9" customFormat="1" x14ac:dyDescent="0.2">
      <c r="A969" s="2"/>
      <c r="B969" s="10"/>
      <c r="C969" s="3"/>
      <c r="D969" s="4"/>
      <c r="F969" s="12"/>
      <c r="G969"/>
      <c r="H969"/>
    </row>
    <row r="970" spans="1:8" s="9" customFormat="1" x14ac:dyDescent="0.2">
      <c r="A970" s="2"/>
      <c r="B970" s="10"/>
      <c r="C970" s="3"/>
      <c r="D970" s="4"/>
      <c r="F970" s="12"/>
      <c r="G970"/>
      <c r="H970"/>
    </row>
    <row r="971" spans="1:8" s="9" customFormat="1" x14ac:dyDescent="0.2">
      <c r="A971" s="2"/>
      <c r="B971" s="10"/>
      <c r="C971" s="3"/>
      <c r="D971" s="4"/>
      <c r="F971" s="12"/>
      <c r="G971"/>
      <c r="H971"/>
    </row>
    <row r="972" spans="1:8" s="9" customFormat="1" x14ac:dyDescent="0.2">
      <c r="A972" s="2"/>
      <c r="B972" s="10"/>
      <c r="C972" s="3"/>
      <c r="D972" s="4"/>
      <c r="F972" s="12"/>
      <c r="G972"/>
      <c r="H972"/>
    </row>
    <row r="973" spans="1:8" s="9" customFormat="1" x14ac:dyDescent="0.2">
      <c r="A973" s="2"/>
      <c r="B973" s="10"/>
      <c r="C973" s="3"/>
      <c r="D973" s="4"/>
      <c r="F973" s="12"/>
      <c r="G973"/>
      <c r="H973"/>
    </row>
    <row r="974" spans="1:8" s="9" customFormat="1" x14ac:dyDescent="0.2">
      <c r="A974" s="2"/>
      <c r="B974" s="10"/>
      <c r="C974" s="3"/>
      <c r="D974" s="4"/>
      <c r="F974" s="12"/>
      <c r="G974"/>
      <c r="H974"/>
    </row>
    <row r="975" spans="1:8" s="9" customFormat="1" x14ac:dyDescent="0.2">
      <c r="A975" s="2"/>
      <c r="B975" s="10"/>
      <c r="C975" s="3"/>
      <c r="D975" s="4"/>
      <c r="F975" s="12"/>
      <c r="G975"/>
      <c r="H975"/>
    </row>
    <row r="976" spans="1:8" s="9" customFormat="1" x14ac:dyDescent="0.2">
      <c r="A976" s="2"/>
      <c r="B976" s="10"/>
      <c r="C976" s="3"/>
      <c r="D976" s="4"/>
      <c r="F976" s="12"/>
      <c r="G976"/>
      <c r="H976"/>
    </row>
    <row r="977" spans="1:8" s="9" customFormat="1" x14ac:dyDescent="0.2">
      <c r="A977" s="2"/>
      <c r="B977" s="10"/>
      <c r="C977" s="3"/>
      <c r="D977" s="4"/>
      <c r="F977" s="12"/>
      <c r="G977"/>
      <c r="H977"/>
    </row>
    <row r="978" spans="1:8" s="9" customFormat="1" x14ac:dyDescent="0.2">
      <c r="A978" s="2"/>
      <c r="B978" s="10"/>
      <c r="C978" s="3"/>
      <c r="D978" s="4"/>
      <c r="F978" s="12"/>
      <c r="G978"/>
      <c r="H978"/>
    </row>
    <row r="979" spans="1:8" s="9" customFormat="1" x14ac:dyDescent="0.2">
      <c r="A979" s="2"/>
      <c r="B979" s="10"/>
      <c r="C979" s="3"/>
      <c r="D979" s="4"/>
      <c r="F979" s="12"/>
      <c r="G979"/>
      <c r="H979"/>
    </row>
    <row r="980" spans="1:8" s="9" customFormat="1" x14ac:dyDescent="0.2">
      <c r="A980" s="2"/>
      <c r="B980" s="10"/>
      <c r="C980" s="3"/>
      <c r="D980" s="4"/>
      <c r="F980" s="12"/>
      <c r="G980"/>
      <c r="H980"/>
    </row>
    <row r="981" spans="1:8" s="9" customFormat="1" x14ac:dyDescent="0.2">
      <c r="A981" s="2"/>
      <c r="B981" s="10"/>
      <c r="C981" s="3"/>
      <c r="D981" s="4"/>
      <c r="F981" s="12"/>
      <c r="G981"/>
      <c r="H981"/>
    </row>
    <row r="982" spans="1:8" s="9" customFormat="1" x14ac:dyDescent="0.2">
      <c r="A982" s="2"/>
      <c r="B982" s="10"/>
      <c r="C982" s="3"/>
      <c r="D982" s="4"/>
      <c r="F982" s="12"/>
      <c r="G982"/>
      <c r="H982"/>
    </row>
    <row r="983" spans="1:8" s="9" customFormat="1" x14ac:dyDescent="0.2">
      <c r="A983" s="2"/>
      <c r="B983" s="10"/>
      <c r="C983" s="3"/>
      <c r="D983" s="4"/>
      <c r="F983" s="12"/>
      <c r="G983"/>
      <c r="H983"/>
    </row>
    <row r="984" spans="1:8" s="9" customFormat="1" x14ac:dyDescent="0.2">
      <c r="A984" s="2"/>
      <c r="B984" s="10"/>
      <c r="C984" s="3"/>
      <c r="D984" s="4"/>
      <c r="F984" s="12"/>
      <c r="G984"/>
      <c r="H984"/>
    </row>
    <row r="985" spans="1:8" s="9" customFormat="1" x14ac:dyDescent="0.2">
      <c r="A985" s="2"/>
      <c r="B985" s="10"/>
      <c r="C985" s="3"/>
      <c r="D985" s="4"/>
      <c r="F985" s="12"/>
      <c r="G985"/>
      <c r="H985"/>
    </row>
    <row r="986" spans="1:8" s="9" customFormat="1" x14ac:dyDescent="0.2">
      <c r="A986" s="2"/>
      <c r="B986" s="10"/>
      <c r="C986" s="3"/>
      <c r="D986" s="4"/>
      <c r="F986" s="12"/>
      <c r="G986"/>
      <c r="H986"/>
    </row>
    <row r="987" spans="1:8" s="9" customFormat="1" x14ac:dyDescent="0.2">
      <c r="A987" s="2"/>
      <c r="B987" s="10"/>
      <c r="C987" s="3"/>
      <c r="D987" s="4"/>
      <c r="F987" s="12"/>
      <c r="G987"/>
      <c r="H987"/>
    </row>
    <row r="988" spans="1:8" s="9" customFormat="1" x14ac:dyDescent="0.2">
      <c r="A988" s="2"/>
      <c r="B988" s="10"/>
      <c r="C988" s="3"/>
      <c r="D988" s="4"/>
      <c r="F988" s="12"/>
      <c r="G988"/>
      <c r="H988"/>
    </row>
    <row r="989" spans="1:8" s="9" customFormat="1" x14ac:dyDescent="0.2">
      <c r="A989" s="2"/>
      <c r="B989" s="10"/>
      <c r="C989" s="3"/>
      <c r="D989" s="4"/>
      <c r="F989" s="12"/>
      <c r="G989"/>
      <c r="H989"/>
    </row>
    <row r="990" spans="1:8" s="9" customFormat="1" x14ac:dyDescent="0.2">
      <c r="A990" s="2"/>
      <c r="B990" s="10"/>
      <c r="C990" s="3"/>
      <c r="D990" s="4"/>
      <c r="F990" s="12"/>
      <c r="G990"/>
      <c r="H990"/>
    </row>
    <row r="991" spans="1:8" s="9" customFormat="1" x14ac:dyDescent="0.2">
      <c r="A991" s="2"/>
      <c r="B991" s="10"/>
      <c r="C991" s="3"/>
      <c r="D991" s="4"/>
      <c r="F991" s="12"/>
      <c r="G991"/>
      <c r="H991"/>
    </row>
    <row r="992" spans="1:8" s="9" customFormat="1" x14ac:dyDescent="0.2">
      <c r="A992" s="2"/>
      <c r="B992" s="10"/>
      <c r="C992" s="3"/>
      <c r="D992" s="4"/>
      <c r="F992" s="12"/>
      <c r="G992"/>
      <c r="H992"/>
    </row>
    <row r="993" spans="1:8" s="9" customFormat="1" x14ac:dyDescent="0.2">
      <c r="A993" s="2"/>
      <c r="B993" s="10"/>
      <c r="C993" s="3"/>
      <c r="D993" s="4"/>
      <c r="F993" s="12"/>
      <c r="G993"/>
      <c r="H993"/>
    </row>
    <row r="994" spans="1:8" s="9" customFormat="1" x14ac:dyDescent="0.2">
      <c r="A994" s="2"/>
      <c r="B994" s="10"/>
      <c r="C994" s="3"/>
      <c r="D994" s="4"/>
      <c r="F994" s="12"/>
      <c r="G994"/>
      <c r="H994"/>
    </row>
    <row r="995" spans="1:8" s="9" customFormat="1" x14ac:dyDescent="0.2">
      <c r="A995" s="2"/>
      <c r="B995" s="10"/>
      <c r="C995" s="3"/>
      <c r="D995" s="4"/>
      <c r="F995" s="12"/>
      <c r="G995"/>
      <c r="H995"/>
    </row>
    <row r="996" spans="1:8" s="9" customFormat="1" x14ac:dyDescent="0.2">
      <c r="A996" s="2"/>
      <c r="B996" s="10"/>
      <c r="C996" s="3"/>
      <c r="D996" s="4"/>
      <c r="F996" s="12"/>
      <c r="G996"/>
      <c r="H996"/>
    </row>
    <row r="997" spans="1:8" s="9" customFormat="1" x14ac:dyDescent="0.2">
      <c r="A997" s="115"/>
      <c r="B997" s="10"/>
      <c r="C997" s="3"/>
      <c r="D997" s="4"/>
      <c r="F997" s="12"/>
      <c r="G997"/>
      <c r="H997"/>
    </row>
    <row r="998" spans="1:8" s="9" customFormat="1" x14ac:dyDescent="0.2">
      <c r="A998" s="115"/>
      <c r="B998" s="10"/>
      <c r="C998" s="3"/>
      <c r="D998" s="4"/>
      <c r="F998" s="12"/>
      <c r="G998"/>
      <c r="H998"/>
    </row>
    <row r="999" spans="1:8" s="9" customFormat="1" x14ac:dyDescent="0.2">
      <c r="A999" s="115"/>
      <c r="B999" s="10"/>
      <c r="C999" s="3"/>
      <c r="D999" s="4"/>
      <c r="F999" s="12"/>
      <c r="G999"/>
      <c r="H999"/>
    </row>
    <row r="1000" spans="1:8" s="9" customFormat="1" x14ac:dyDescent="0.2">
      <c r="A1000" s="115"/>
      <c r="B1000" s="10"/>
      <c r="C1000" s="3"/>
      <c r="D1000" s="4"/>
      <c r="F1000" s="12"/>
      <c r="G1000"/>
      <c r="H1000"/>
    </row>
    <row r="1001" spans="1:8" s="9" customFormat="1" x14ac:dyDescent="0.2">
      <c r="A1001" s="115"/>
      <c r="B1001" s="10"/>
      <c r="C1001" s="3"/>
      <c r="D1001" s="4"/>
      <c r="F1001" s="12"/>
      <c r="G1001"/>
      <c r="H1001"/>
    </row>
    <row r="1002" spans="1:8" s="9" customFormat="1" x14ac:dyDescent="0.2">
      <c r="A1002" s="115"/>
      <c r="B1002" s="10"/>
      <c r="C1002" s="3"/>
      <c r="D1002" s="4"/>
      <c r="F1002" s="12"/>
      <c r="G1002"/>
      <c r="H1002"/>
    </row>
    <row r="1003" spans="1:8" s="9" customFormat="1" x14ac:dyDescent="0.2">
      <c r="A1003" s="115"/>
      <c r="B1003" s="10"/>
      <c r="C1003" s="3"/>
      <c r="D1003" s="4"/>
      <c r="F1003" s="12"/>
      <c r="G1003"/>
      <c r="H1003"/>
    </row>
    <row r="1004" spans="1:8" s="9" customFormat="1" x14ac:dyDescent="0.2">
      <c r="A1004" s="115"/>
      <c r="B1004" s="10"/>
      <c r="C1004" s="3"/>
      <c r="D1004" s="4"/>
      <c r="F1004" s="12"/>
      <c r="G1004"/>
      <c r="H1004"/>
    </row>
    <row r="1005" spans="1:8" s="9" customFormat="1" x14ac:dyDescent="0.2">
      <c r="A1005" s="115"/>
      <c r="B1005" s="10"/>
      <c r="C1005" s="3"/>
      <c r="D1005" s="4"/>
      <c r="F1005" s="12"/>
      <c r="G1005"/>
      <c r="H1005"/>
    </row>
    <row r="1006" spans="1:8" s="9" customFormat="1" x14ac:dyDescent="0.2">
      <c r="A1006" s="115"/>
      <c r="B1006" s="10"/>
      <c r="C1006" s="3"/>
      <c r="D1006" s="4"/>
      <c r="F1006" s="12"/>
      <c r="G1006"/>
      <c r="H1006"/>
    </row>
    <row r="1007" spans="1:8" s="9" customFormat="1" x14ac:dyDescent="0.2">
      <c r="A1007" s="115"/>
      <c r="B1007" s="10"/>
      <c r="C1007" s="3"/>
      <c r="D1007" s="4"/>
      <c r="F1007" s="12"/>
      <c r="G1007"/>
      <c r="H1007"/>
    </row>
    <row r="1008" spans="1:8" s="9" customFormat="1" x14ac:dyDescent="0.2">
      <c r="A1008" s="115"/>
      <c r="B1008" s="10"/>
      <c r="C1008" s="3"/>
      <c r="D1008" s="4"/>
      <c r="F1008" s="12"/>
      <c r="G1008"/>
      <c r="H1008"/>
    </row>
    <row r="1009" spans="1:8" s="9" customFormat="1" x14ac:dyDescent="0.2">
      <c r="A1009" s="115"/>
      <c r="B1009" s="10"/>
      <c r="C1009" s="3"/>
      <c r="D1009" s="4"/>
      <c r="F1009" s="12"/>
      <c r="G1009"/>
      <c r="H1009"/>
    </row>
    <row r="1010" spans="1:8" s="9" customFormat="1" x14ac:dyDescent="0.2">
      <c r="A1010" s="115"/>
      <c r="B1010" s="10"/>
      <c r="C1010" s="3"/>
      <c r="D1010" s="4"/>
      <c r="F1010" s="12"/>
      <c r="G1010"/>
      <c r="H1010"/>
    </row>
    <row r="1011" spans="1:8" s="9" customFormat="1" x14ac:dyDescent="0.2">
      <c r="A1011" s="115"/>
      <c r="B1011" s="10"/>
      <c r="C1011" s="3"/>
      <c r="D1011" s="4"/>
      <c r="F1011" s="12"/>
      <c r="G1011"/>
      <c r="H1011"/>
    </row>
    <row r="1012" spans="1:8" s="9" customFormat="1" x14ac:dyDescent="0.2">
      <c r="A1012" s="115"/>
      <c r="B1012" s="10"/>
      <c r="C1012" s="3"/>
      <c r="D1012" s="4"/>
      <c r="F1012" s="12"/>
      <c r="G1012"/>
      <c r="H1012"/>
    </row>
    <row r="1013" spans="1:8" s="9" customFormat="1" x14ac:dyDescent="0.2">
      <c r="A1013" s="115"/>
      <c r="B1013" s="10"/>
      <c r="C1013" s="3"/>
      <c r="D1013" s="4"/>
      <c r="F1013" s="12"/>
      <c r="G1013"/>
      <c r="H1013"/>
    </row>
    <row r="1014" spans="1:8" s="9" customFormat="1" x14ac:dyDescent="0.2">
      <c r="A1014" s="115"/>
      <c r="B1014" s="10"/>
      <c r="C1014" s="3"/>
      <c r="D1014" s="4"/>
      <c r="F1014" s="12"/>
      <c r="G1014"/>
      <c r="H1014"/>
    </row>
    <row r="1015" spans="1:8" s="9" customFormat="1" x14ac:dyDescent="0.2">
      <c r="A1015" s="115"/>
      <c r="B1015" s="10"/>
      <c r="C1015" s="3"/>
      <c r="D1015" s="4"/>
      <c r="F1015" s="12"/>
      <c r="G1015"/>
      <c r="H1015"/>
    </row>
    <row r="1016" spans="1:8" s="9" customFormat="1" x14ac:dyDescent="0.2">
      <c r="A1016" s="115"/>
      <c r="B1016" s="10"/>
      <c r="C1016" s="3"/>
      <c r="D1016" s="4"/>
      <c r="F1016" s="12"/>
      <c r="G1016"/>
      <c r="H1016"/>
    </row>
    <row r="1017" spans="1:8" s="9" customFormat="1" x14ac:dyDescent="0.2">
      <c r="A1017" s="115"/>
      <c r="B1017" s="10"/>
      <c r="C1017" s="3"/>
      <c r="D1017" s="4"/>
      <c r="F1017" s="12"/>
      <c r="G1017"/>
      <c r="H1017"/>
    </row>
    <row r="1018" spans="1:8" s="9" customFormat="1" x14ac:dyDescent="0.2">
      <c r="A1018" s="115"/>
      <c r="B1018" s="10"/>
      <c r="C1018" s="3"/>
      <c r="D1018" s="4"/>
      <c r="F1018" s="12"/>
      <c r="G1018"/>
      <c r="H1018"/>
    </row>
    <row r="1019" spans="1:8" s="9" customFormat="1" x14ac:dyDescent="0.2">
      <c r="A1019" s="115"/>
      <c r="B1019" s="10"/>
      <c r="C1019" s="3"/>
      <c r="D1019" s="4"/>
      <c r="F1019" s="12"/>
      <c r="G1019"/>
      <c r="H1019"/>
    </row>
    <row r="1020" spans="1:8" s="9" customFormat="1" x14ac:dyDescent="0.2">
      <c r="A1020" s="115"/>
      <c r="B1020" s="10"/>
      <c r="C1020" s="3"/>
      <c r="D1020" s="4"/>
      <c r="F1020" s="12"/>
      <c r="G1020"/>
      <c r="H1020"/>
    </row>
    <row r="1021" spans="1:8" s="9" customFormat="1" x14ac:dyDescent="0.2">
      <c r="A1021" s="115"/>
      <c r="B1021" s="10"/>
      <c r="C1021" s="3"/>
      <c r="D1021" s="4"/>
      <c r="F1021" s="12"/>
      <c r="G1021"/>
      <c r="H1021"/>
    </row>
    <row r="1022" spans="1:8" s="9" customFormat="1" x14ac:dyDescent="0.2">
      <c r="A1022" s="115"/>
      <c r="B1022" s="10"/>
      <c r="C1022" s="3"/>
      <c r="D1022" s="4"/>
      <c r="F1022" s="12"/>
      <c r="G1022"/>
      <c r="H1022"/>
    </row>
    <row r="1023" spans="1:8" s="9" customFormat="1" x14ac:dyDescent="0.2">
      <c r="A1023" s="115"/>
      <c r="B1023" s="10"/>
      <c r="C1023" s="3"/>
      <c r="D1023" s="4"/>
      <c r="F1023" s="12"/>
      <c r="G1023"/>
      <c r="H1023"/>
    </row>
    <row r="1024" spans="1:8" s="9" customFormat="1" x14ac:dyDescent="0.2">
      <c r="A1024" s="115"/>
      <c r="B1024" s="10"/>
      <c r="C1024" s="3"/>
      <c r="D1024" s="4"/>
      <c r="F1024" s="12"/>
      <c r="G1024"/>
      <c r="H1024"/>
    </row>
    <row r="1025" spans="1:8" s="9" customFormat="1" x14ac:dyDescent="0.2">
      <c r="A1025" s="115"/>
      <c r="B1025" s="10"/>
      <c r="C1025" s="3"/>
      <c r="D1025" s="4"/>
      <c r="F1025" s="12"/>
      <c r="G1025"/>
      <c r="H1025"/>
    </row>
    <row r="1026" spans="1:8" s="9" customFormat="1" x14ac:dyDescent="0.2">
      <c r="A1026" s="115"/>
      <c r="B1026" s="10"/>
      <c r="C1026" s="3"/>
      <c r="D1026" s="4"/>
      <c r="F1026" s="12"/>
      <c r="G1026"/>
      <c r="H1026"/>
    </row>
    <row r="1027" spans="1:8" s="9" customFormat="1" x14ac:dyDescent="0.2">
      <c r="A1027" s="115"/>
      <c r="B1027" s="10"/>
      <c r="C1027" s="3"/>
      <c r="D1027" s="4"/>
      <c r="F1027" s="12"/>
      <c r="G1027"/>
      <c r="H1027"/>
    </row>
    <row r="1028" spans="1:8" s="9" customFormat="1" x14ac:dyDescent="0.2">
      <c r="A1028" s="115"/>
      <c r="B1028" s="10"/>
      <c r="C1028" s="3"/>
      <c r="D1028" s="4"/>
      <c r="F1028" s="12"/>
      <c r="G1028"/>
      <c r="H1028"/>
    </row>
    <row r="1029" spans="1:8" s="9" customFormat="1" x14ac:dyDescent="0.2">
      <c r="A1029" s="115"/>
      <c r="B1029" s="10"/>
      <c r="C1029" s="3"/>
      <c r="D1029" s="4"/>
      <c r="F1029" s="12"/>
      <c r="G1029"/>
      <c r="H1029"/>
    </row>
    <row r="1030" spans="1:8" s="9" customFormat="1" x14ac:dyDescent="0.2">
      <c r="A1030" s="115"/>
      <c r="B1030" s="10"/>
      <c r="C1030" s="3"/>
      <c r="D1030" s="4"/>
      <c r="F1030" s="12"/>
      <c r="G1030"/>
      <c r="H1030"/>
    </row>
    <row r="1031" spans="1:8" s="9" customFormat="1" x14ac:dyDescent="0.2">
      <c r="A1031" s="115"/>
      <c r="B1031" s="10"/>
      <c r="C1031" s="3"/>
      <c r="D1031" s="4"/>
      <c r="F1031" s="12"/>
      <c r="G1031"/>
      <c r="H1031"/>
    </row>
    <row r="1032" spans="1:8" s="9" customFormat="1" x14ac:dyDescent="0.2">
      <c r="A1032" s="115"/>
      <c r="B1032" s="10"/>
      <c r="C1032" s="3"/>
      <c r="D1032" s="4"/>
      <c r="F1032" s="12"/>
      <c r="G1032"/>
      <c r="H1032"/>
    </row>
    <row r="1033" spans="1:8" s="9" customFormat="1" x14ac:dyDescent="0.2">
      <c r="A1033" s="115"/>
      <c r="B1033" s="10"/>
      <c r="C1033" s="3"/>
      <c r="D1033" s="4"/>
      <c r="F1033" s="12"/>
      <c r="G1033"/>
      <c r="H1033"/>
    </row>
    <row r="1034" spans="1:8" s="9" customFormat="1" x14ac:dyDescent="0.2">
      <c r="A1034" s="115"/>
      <c r="B1034" s="10"/>
      <c r="C1034" s="3"/>
      <c r="D1034" s="4"/>
      <c r="F1034" s="12"/>
      <c r="G1034"/>
      <c r="H1034"/>
    </row>
    <row r="1035" spans="1:8" s="9" customFormat="1" x14ac:dyDescent="0.2">
      <c r="A1035" s="115"/>
      <c r="B1035" s="10"/>
      <c r="C1035" s="3"/>
      <c r="D1035" s="4"/>
      <c r="F1035" s="12"/>
      <c r="G1035"/>
      <c r="H1035"/>
    </row>
    <row r="1036" spans="1:8" s="9" customFormat="1" x14ac:dyDescent="0.2">
      <c r="A1036" s="115"/>
      <c r="B1036" s="10"/>
      <c r="C1036" s="3"/>
      <c r="D1036" s="4"/>
      <c r="F1036" s="12"/>
      <c r="G1036"/>
      <c r="H1036"/>
    </row>
    <row r="1037" spans="1:8" s="9" customFormat="1" x14ac:dyDescent="0.2">
      <c r="A1037" s="115"/>
      <c r="B1037" s="10"/>
      <c r="C1037" s="3"/>
      <c r="D1037" s="4"/>
      <c r="F1037" s="12"/>
      <c r="G1037"/>
      <c r="H1037"/>
    </row>
    <row r="1038" spans="1:8" s="9" customFormat="1" x14ac:dyDescent="0.2">
      <c r="A1038" s="115"/>
      <c r="B1038" s="10"/>
      <c r="C1038" s="3"/>
      <c r="D1038" s="4"/>
      <c r="F1038" s="12"/>
      <c r="G1038"/>
      <c r="H1038"/>
    </row>
    <row r="1039" spans="1:8" s="9" customFormat="1" x14ac:dyDescent="0.2">
      <c r="A1039" s="115"/>
      <c r="B1039" s="10"/>
      <c r="C1039" s="3"/>
      <c r="D1039" s="4"/>
      <c r="F1039" s="12"/>
      <c r="G1039"/>
      <c r="H1039"/>
    </row>
    <row r="1040" spans="1:8" s="9" customFormat="1" x14ac:dyDescent="0.2">
      <c r="A1040" s="115"/>
      <c r="B1040" s="10"/>
      <c r="C1040" s="3"/>
      <c r="D1040" s="4"/>
      <c r="F1040" s="12"/>
      <c r="G1040"/>
      <c r="H1040"/>
    </row>
    <row r="1041" spans="1:8" s="9" customFormat="1" x14ac:dyDescent="0.2">
      <c r="A1041" s="115"/>
      <c r="B1041" s="10"/>
      <c r="C1041" s="3"/>
      <c r="D1041" s="4"/>
      <c r="F1041" s="12"/>
      <c r="G1041"/>
      <c r="H1041"/>
    </row>
    <row r="1042" spans="1:8" s="9" customFormat="1" x14ac:dyDescent="0.2">
      <c r="A1042" s="115"/>
      <c r="B1042" s="10"/>
      <c r="C1042" s="3"/>
      <c r="D1042" s="4"/>
      <c r="F1042" s="12"/>
      <c r="G1042"/>
      <c r="H1042"/>
    </row>
    <row r="1043" spans="1:8" s="9" customFormat="1" x14ac:dyDescent="0.2">
      <c r="A1043" s="115"/>
      <c r="B1043" s="10"/>
      <c r="C1043" s="3"/>
      <c r="D1043" s="4"/>
      <c r="F1043" s="12"/>
      <c r="G1043"/>
      <c r="H1043"/>
    </row>
    <row r="1044" spans="1:8" s="9" customFormat="1" x14ac:dyDescent="0.2">
      <c r="A1044" s="115"/>
      <c r="B1044" s="10"/>
      <c r="C1044" s="3"/>
      <c r="D1044" s="4"/>
      <c r="F1044" s="12"/>
      <c r="G1044"/>
      <c r="H1044"/>
    </row>
    <row r="1045" spans="1:8" s="9" customFormat="1" x14ac:dyDescent="0.2">
      <c r="A1045" s="115"/>
      <c r="B1045" s="10"/>
      <c r="C1045" s="3"/>
      <c r="D1045" s="4"/>
      <c r="F1045" s="12"/>
      <c r="G1045"/>
      <c r="H1045"/>
    </row>
    <row r="1046" spans="1:8" s="9" customFormat="1" x14ac:dyDescent="0.2">
      <c r="A1046" s="115"/>
      <c r="B1046" s="10"/>
      <c r="C1046" s="3"/>
      <c r="D1046" s="4"/>
      <c r="F1046" s="12"/>
      <c r="G1046"/>
      <c r="H1046"/>
    </row>
    <row r="1047" spans="1:8" s="9" customFormat="1" x14ac:dyDescent="0.2">
      <c r="A1047" s="115"/>
      <c r="B1047" s="10"/>
      <c r="C1047" s="3"/>
      <c r="D1047" s="4"/>
      <c r="F1047" s="12"/>
      <c r="G1047"/>
      <c r="H1047"/>
    </row>
    <row r="1048" spans="1:8" s="9" customFormat="1" x14ac:dyDescent="0.2">
      <c r="A1048" s="115"/>
      <c r="B1048" s="10"/>
      <c r="C1048" s="3"/>
      <c r="D1048" s="4"/>
      <c r="F1048" s="12"/>
      <c r="G1048"/>
      <c r="H1048"/>
    </row>
    <row r="1049" spans="1:8" s="9" customFormat="1" x14ac:dyDescent="0.2">
      <c r="A1049" s="115"/>
      <c r="B1049" s="10"/>
      <c r="C1049" s="3"/>
      <c r="D1049" s="4"/>
      <c r="F1049" s="12"/>
      <c r="G1049"/>
      <c r="H1049"/>
    </row>
    <row r="1050" spans="1:8" s="9" customFormat="1" x14ac:dyDescent="0.2">
      <c r="A1050" s="115"/>
      <c r="B1050" s="10"/>
      <c r="C1050" s="3"/>
      <c r="D1050" s="4"/>
      <c r="F1050" s="12"/>
      <c r="G1050"/>
      <c r="H1050"/>
    </row>
    <row r="1051" spans="1:8" s="9" customFormat="1" x14ac:dyDescent="0.2">
      <c r="A1051" s="115"/>
      <c r="B1051" s="10"/>
      <c r="C1051" s="3"/>
      <c r="D1051" s="4"/>
      <c r="F1051" s="12"/>
      <c r="G1051"/>
      <c r="H1051"/>
    </row>
    <row r="1052" spans="1:8" s="9" customFormat="1" x14ac:dyDescent="0.2">
      <c r="A1052" s="115"/>
      <c r="B1052" s="10"/>
      <c r="C1052" s="3"/>
      <c r="D1052" s="4"/>
      <c r="F1052" s="12"/>
      <c r="G1052"/>
      <c r="H1052"/>
    </row>
    <row r="1053" spans="1:8" s="9" customFormat="1" x14ac:dyDescent="0.2">
      <c r="A1053" s="115"/>
      <c r="B1053" s="10"/>
      <c r="C1053" s="3"/>
      <c r="D1053" s="4"/>
      <c r="F1053" s="12"/>
      <c r="G1053"/>
      <c r="H1053"/>
    </row>
    <row r="1054" spans="1:8" s="9" customFormat="1" x14ac:dyDescent="0.2">
      <c r="A1054" s="115"/>
      <c r="B1054" s="10"/>
      <c r="C1054" s="3"/>
      <c r="D1054" s="4"/>
      <c r="F1054" s="12"/>
      <c r="G1054"/>
      <c r="H1054"/>
    </row>
    <row r="1055" spans="1:8" s="9" customFormat="1" x14ac:dyDescent="0.2">
      <c r="A1055" s="115"/>
      <c r="B1055" s="10"/>
      <c r="C1055" s="3"/>
      <c r="D1055" s="4"/>
      <c r="F1055" s="12"/>
      <c r="G1055"/>
      <c r="H1055"/>
    </row>
    <row r="1056" spans="1:8" s="9" customFormat="1" x14ac:dyDescent="0.2">
      <c r="A1056" s="115"/>
      <c r="B1056" s="10"/>
      <c r="C1056" s="3"/>
      <c r="D1056" s="4"/>
      <c r="F1056" s="12"/>
      <c r="G1056"/>
      <c r="H1056"/>
    </row>
    <row r="1057" spans="1:8" s="9" customFormat="1" x14ac:dyDescent="0.2">
      <c r="A1057" s="115"/>
      <c r="B1057" s="10"/>
      <c r="C1057" s="3"/>
      <c r="D1057" s="4"/>
      <c r="F1057" s="12"/>
      <c r="G1057"/>
      <c r="H1057"/>
    </row>
    <row r="1058" spans="1:8" s="9" customFormat="1" x14ac:dyDescent="0.2">
      <c r="A1058" s="115"/>
      <c r="B1058" s="10"/>
      <c r="C1058" s="3"/>
      <c r="D1058" s="4"/>
      <c r="F1058" s="12"/>
      <c r="G1058"/>
      <c r="H1058"/>
    </row>
    <row r="1059" spans="1:8" s="9" customFormat="1" x14ac:dyDescent="0.2">
      <c r="A1059" s="115"/>
      <c r="B1059" s="10"/>
      <c r="C1059" s="3"/>
      <c r="D1059" s="4"/>
      <c r="F1059" s="12"/>
      <c r="G1059"/>
      <c r="H1059"/>
    </row>
    <row r="1060" spans="1:8" s="9" customFormat="1" x14ac:dyDescent="0.2">
      <c r="A1060" s="115"/>
      <c r="B1060" s="10"/>
      <c r="C1060" s="3"/>
      <c r="D1060" s="4"/>
      <c r="F1060" s="12"/>
      <c r="G1060"/>
      <c r="H1060"/>
    </row>
    <row r="1061" spans="1:8" s="9" customFormat="1" x14ac:dyDescent="0.2">
      <c r="A1061" s="115"/>
      <c r="B1061" s="10"/>
      <c r="C1061" s="3"/>
      <c r="D1061" s="4"/>
      <c r="F1061" s="12"/>
      <c r="G1061"/>
      <c r="H1061"/>
    </row>
    <row r="1062" spans="1:8" s="9" customFormat="1" x14ac:dyDescent="0.2">
      <c r="A1062" s="115"/>
      <c r="B1062" s="10"/>
      <c r="C1062" s="3"/>
      <c r="D1062" s="4"/>
      <c r="F1062" s="12"/>
      <c r="G1062"/>
      <c r="H1062"/>
    </row>
    <row r="1063" spans="1:8" s="9" customFormat="1" x14ac:dyDescent="0.2">
      <c r="A1063" s="115"/>
      <c r="B1063" s="10"/>
      <c r="C1063" s="3"/>
      <c r="D1063" s="4"/>
      <c r="F1063" s="12"/>
      <c r="G1063"/>
      <c r="H1063"/>
    </row>
    <row r="1064" spans="1:8" s="9" customFormat="1" x14ac:dyDescent="0.2">
      <c r="A1064" s="115"/>
      <c r="B1064" s="10"/>
      <c r="C1064" s="3"/>
      <c r="D1064" s="4"/>
      <c r="F1064" s="12"/>
      <c r="G1064"/>
      <c r="H1064"/>
    </row>
    <row r="1065" spans="1:8" s="9" customFormat="1" x14ac:dyDescent="0.2">
      <c r="A1065" s="115"/>
      <c r="B1065" s="10"/>
      <c r="C1065" s="3"/>
      <c r="D1065" s="4"/>
      <c r="F1065" s="12"/>
      <c r="G1065"/>
      <c r="H1065"/>
    </row>
    <row r="1066" spans="1:8" s="9" customFormat="1" x14ac:dyDescent="0.2">
      <c r="A1066" s="115"/>
      <c r="B1066" s="10"/>
      <c r="C1066" s="3"/>
      <c r="D1066" s="4"/>
      <c r="F1066" s="12"/>
      <c r="G1066"/>
      <c r="H1066"/>
    </row>
    <row r="1067" spans="1:8" s="9" customFormat="1" x14ac:dyDescent="0.2">
      <c r="A1067" s="115"/>
      <c r="B1067" s="10"/>
      <c r="C1067" s="3"/>
      <c r="D1067" s="4"/>
      <c r="F1067" s="12"/>
      <c r="G1067"/>
      <c r="H1067"/>
    </row>
    <row r="1068" spans="1:8" s="9" customFormat="1" x14ac:dyDescent="0.2">
      <c r="A1068" s="115"/>
      <c r="B1068" s="10"/>
      <c r="C1068" s="3"/>
      <c r="D1068" s="4"/>
      <c r="F1068" s="12"/>
      <c r="G1068"/>
      <c r="H1068"/>
    </row>
    <row r="1069" spans="1:8" s="9" customFormat="1" x14ac:dyDescent="0.2">
      <c r="A1069" s="115"/>
      <c r="B1069" s="10"/>
      <c r="C1069" s="3"/>
      <c r="D1069" s="4"/>
      <c r="F1069" s="12"/>
      <c r="G1069"/>
      <c r="H1069"/>
    </row>
    <row r="1070" spans="1:8" s="9" customFormat="1" x14ac:dyDescent="0.2">
      <c r="A1070" s="115"/>
      <c r="B1070" s="10"/>
      <c r="C1070" s="3"/>
      <c r="D1070" s="4"/>
      <c r="F1070" s="12"/>
      <c r="G1070"/>
      <c r="H1070"/>
    </row>
    <row r="1071" spans="1:8" s="9" customFormat="1" x14ac:dyDescent="0.2">
      <c r="A1071" s="115"/>
      <c r="B1071" s="10"/>
      <c r="C1071" s="3"/>
      <c r="D1071" s="4"/>
      <c r="F1071" s="12"/>
      <c r="G1071"/>
      <c r="H1071"/>
    </row>
    <row r="1072" spans="1:8" s="9" customFormat="1" x14ac:dyDescent="0.2">
      <c r="A1072" s="115"/>
      <c r="B1072" s="10"/>
      <c r="C1072" s="3"/>
      <c r="D1072" s="4"/>
      <c r="F1072" s="12"/>
      <c r="G1072"/>
      <c r="H1072"/>
    </row>
  </sheetData>
  <pageMargins left="0.59055118110236227" right="0" top="0.39370078740157483" bottom="0.39370078740157483" header="0" footer="0.19685039370078741"/>
  <pageSetup paperSize="9" orientation="portrait" r:id="rId1"/>
  <headerFooter alignWithMargins="0">
    <oddFooter>&amp;C
&amp;8&amp;K00-033&amp;F / &amp;A&amp;R&amp;K00-031
&amp;8&amp;P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REKAP_CESTA</vt:lpstr>
      <vt:lpstr>CESTA_predr</vt:lpstr>
      <vt:lpstr>CESTA_predr!Področje_tiskanja</vt:lpstr>
      <vt:lpstr>REKAP_CESTA!Področje_tiskanja</vt:lpstr>
      <vt:lpstr>CESTA_predr!Tiskanje_naslovov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Andrej Mandl</cp:lastModifiedBy>
  <cp:lastPrinted>2026-04-17T06:08:02Z</cp:lastPrinted>
  <dcterms:created xsi:type="dcterms:W3CDTF">1999-01-05T07:42:21Z</dcterms:created>
  <dcterms:modified xsi:type="dcterms:W3CDTF">2026-08-11T11:59:07Z</dcterms:modified>
</cp:coreProperties>
</file>